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4385" yWindow="255" windowWidth="7230" windowHeight="9210" activeTab="2"/>
  </bookViews>
  <sheets>
    <sheet name="国家级汇总表" sheetId="1" r:id="rId1"/>
    <sheet name="省级汇总表" sheetId="4" r:id="rId2"/>
    <sheet name="校级汇总表" sheetId="5" r:id="rId3"/>
  </sheets>
  <definedNames>
    <definedName name="_xlnm._FilterDatabase" localSheetId="0" hidden="1">国家级汇总表!$A$2:$Z$103</definedName>
    <definedName name="_xlnm._FilterDatabase" localSheetId="1" hidden="1">省级汇总表!$A$2:$Z$190</definedName>
    <definedName name="_xlnm._FilterDatabase" localSheetId="2" hidden="1">校级汇总表!$A$2:$Z$568</definedName>
    <definedName name="_Hlt264208562" localSheetId="0">国家级汇总表!#REF!</definedName>
  </definedNames>
  <calcPr calcId="145621"/>
</workbook>
</file>

<file path=xl/calcChain.xml><?xml version="1.0" encoding="utf-8"?>
<calcChain xmlns="http://schemas.openxmlformats.org/spreadsheetml/2006/main">
  <c r="R103" i="1" l="1"/>
  <c r="S103" i="1"/>
  <c r="Q103" i="1"/>
  <c r="R3" i="5" l="1"/>
  <c r="R4" i="5"/>
  <c r="R5" i="5"/>
  <c r="R6" i="5"/>
  <c r="R7" i="5"/>
  <c r="R8" i="5"/>
  <c r="R9" i="5"/>
  <c r="R10" i="5"/>
  <c r="R11" i="5"/>
  <c r="R12" i="5"/>
  <c r="R13" i="5"/>
  <c r="R14" i="5"/>
  <c r="R15" i="5"/>
  <c r="R16" i="5"/>
  <c r="R17" i="5"/>
  <c r="R18" i="5"/>
  <c r="R19" i="5"/>
  <c r="R20" i="5"/>
  <c r="R21" i="5"/>
  <c r="R22" i="5"/>
  <c r="R23" i="5"/>
  <c r="R24" i="5"/>
  <c r="R25" i="5"/>
  <c r="R26" i="5"/>
  <c r="R27" i="5"/>
  <c r="R28" i="5"/>
  <c r="R29" i="5"/>
  <c r="R30" i="5"/>
  <c r="R31" i="5"/>
  <c r="R32" i="5"/>
  <c r="R33" i="5"/>
  <c r="R34" i="5"/>
  <c r="R35" i="5"/>
  <c r="R36" i="5"/>
  <c r="R37" i="5"/>
  <c r="R38" i="5"/>
  <c r="R39" i="5"/>
  <c r="R40" i="5"/>
  <c r="R41" i="5"/>
  <c r="R42" i="5"/>
  <c r="R43" i="5"/>
  <c r="R44" i="5"/>
  <c r="R45" i="5"/>
  <c r="R46" i="5"/>
  <c r="R47" i="5"/>
  <c r="R48" i="5"/>
  <c r="R49" i="5"/>
  <c r="R50" i="5"/>
  <c r="R51" i="5"/>
  <c r="R52" i="5"/>
  <c r="R53" i="5"/>
  <c r="R54" i="5"/>
  <c r="R55" i="5"/>
  <c r="R56" i="5"/>
  <c r="R57" i="5"/>
  <c r="R58" i="5"/>
  <c r="R59" i="5"/>
  <c r="R60" i="5"/>
  <c r="R61" i="5"/>
  <c r="R62" i="5"/>
  <c r="R63" i="5"/>
  <c r="R64" i="5"/>
  <c r="R65" i="5"/>
  <c r="R66" i="5"/>
  <c r="R67" i="5"/>
  <c r="R68" i="5"/>
  <c r="R69" i="5"/>
  <c r="R70" i="5"/>
  <c r="R71" i="5"/>
  <c r="R72" i="5"/>
  <c r="R73" i="5"/>
  <c r="R74" i="5"/>
  <c r="R75" i="5"/>
  <c r="R76" i="5"/>
  <c r="R77" i="5"/>
  <c r="R78" i="5"/>
  <c r="R79" i="5"/>
  <c r="R80" i="5"/>
  <c r="R81" i="5"/>
  <c r="R82" i="5"/>
  <c r="R83" i="5"/>
  <c r="R84" i="5"/>
  <c r="R85" i="5"/>
  <c r="R86" i="5"/>
  <c r="R87" i="5"/>
  <c r="R88" i="5"/>
  <c r="R89"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R129" i="5"/>
  <c r="R130" i="5"/>
  <c r="R131" i="5"/>
  <c r="R132" i="5"/>
  <c r="R133" i="5"/>
  <c r="R134" i="5"/>
  <c r="R135" i="5"/>
  <c r="R136" i="5"/>
  <c r="R137" i="5"/>
  <c r="R138" i="5"/>
  <c r="R139" i="5"/>
  <c r="R140" i="5"/>
  <c r="R141" i="5"/>
  <c r="R142" i="5"/>
  <c r="R143" i="5"/>
  <c r="R144" i="5"/>
  <c r="R145" i="5"/>
  <c r="R146" i="5"/>
  <c r="R147" i="5"/>
  <c r="R148" i="5"/>
  <c r="R149" i="5"/>
  <c r="R150" i="5"/>
  <c r="R151" i="5"/>
  <c r="R152" i="5"/>
  <c r="R153" i="5"/>
  <c r="R154" i="5"/>
  <c r="R155" i="5"/>
  <c r="R156" i="5"/>
  <c r="R157" i="5"/>
  <c r="R158" i="5"/>
  <c r="R159" i="5"/>
  <c r="R160" i="5"/>
  <c r="R161" i="5"/>
  <c r="R162" i="5"/>
  <c r="R163" i="5"/>
  <c r="R164" i="5"/>
  <c r="R165" i="5"/>
  <c r="R166" i="5"/>
  <c r="R167" i="5"/>
  <c r="R168" i="5"/>
  <c r="R169" i="5"/>
  <c r="R170" i="5"/>
  <c r="R171" i="5"/>
  <c r="R172" i="5"/>
  <c r="R173" i="5"/>
  <c r="R174" i="5"/>
  <c r="R175" i="5"/>
  <c r="R176" i="5"/>
  <c r="R177" i="5"/>
  <c r="R178" i="5"/>
  <c r="R179" i="5"/>
  <c r="R180" i="5"/>
  <c r="R181" i="5"/>
  <c r="R182" i="5"/>
  <c r="R183" i="5"/>
  <c r="R184" i="5"/>
  <c r="R185" i="5"/>
  <c r="R186" i="5"/>
  <c r="R187" i="5"/>
  <c r="R188" i="5"/>
  <c r="R189" i="5"/>
  <c r="R190" i="5"/>
  <c r="R191" i="5"/>
  <c r="R192" i="5"/>
  <c r="R193" i="5"/>
  <c r="R194" i="5"/>
  <c r="R195" i="5"/>
  <c r="R196" i="5"/>
  <c r="R197" i="5"/>
  <c r="R198" i="5"/>
  <c r="R199" i="5"/>
  <c r="R200" i="5"/>
  <c r="R201" i="5"/>
  <c r="R202" i="5"/>
  <c r="R203" i="5"/>
  <c r="R204" i="5"/>
  <c r="R205" i="5"/>
  <c r="R206" i="5"/>
  <c r="R207" i="5"/>
  <c r="R208" i="5"/>
  <c r="R209" i="5"/>
  <c r="R210" i="5"/>
  <c r="R211" i="5"/>
  <c r="R212" i="5"/>
  <c r="R213" i="5"/>
  <c r="R214" i="5"/>
  <c r="R215" i="5"/>
  <c r="R216" i="5"/>
  <c r="R217" i="5"/>
  <c r="R218" i="5"/>
  <c r="R219" i="5"/>
  <c r="R220" i="5"/>
  <c r="R221" i="5"/>
  <c r="R222" i="5"/>
  <c r="R223" i="5"/>
  <c r="R224" i="5"/>
  <c r="R225" i="5"/>
  <c r="R226" i="5"/>
  <c r="R227" i="5"/>
  <c r="R228" i="5"/>
  <c r="R229" i="5"/>
  <c r="R230" i="5"/>
  <c r="R231" i="5"/>
  <c r="R232" i="5"/>
  <c r="R233" i="5"/>
  <c r="R234" i="5"/>
  <c r="R235" i="5"/>
  <c r="R236" i="5"/>
  <c r="R237" i="5"/>
  <c r="R238" i="5"/>
  <c r="R239" i="5"/>
  <c r="R240" i="5"/>
  <c r="R241" i="5"/>
  <c r="R242" i="5"/>
  <c r="R243" i="5"/>
  <c r="R244" i="5"/>
  <c r="R245" i="5"/>
  <c r="R246" i="5"/>
  <c r="R247" i="5"/>
  <c r="R248" i="5"/>
  <c r="R249" i="5"/>
  <c r="R250" i="5"/>
  <c r="R251" i="5"/>
  <c r="R252" i="5"/>
  <c r="R253" i="5"/>
  <c r="R254" i="5"/>
  <c r="R255" i="5"/>
  <c r="R256" i="5"/>
  <c r="R257" i="5"/>
  <c r="R258" i="5"/>
  <c r="R259" i="5"/>
  <c r="R260" i="5"/>
  <c r="R261" i="5"/>
  <c r="R262" i="5"/>
  <c r="R263" i="5"/>
  <c r="R264" i="5"/>
  <c r="R265" i="5"/>
  <c r="R266" i="5"/>
  <c r="R267" i="5"/>
  <c r="R268" i="5"/>
  <c r="R269" i="5"/>
  <c r="R270" i="5"/>
  <c r="R271" i="5"/>
  <c r="R272" i="5"/>
  <c r="R273" i="5"/>
  <c r="R274" i="5"/>
  <c r="R275" i="5"/>
  <c r="R276" i="5"/>
  <c r="R277" i="5"/>
  <c r="R278" i="5"/>
  <c r="R279" i="5"/>
  <c r="R280" i="5"/>
  <c r="R281" i="5"/>
  <c r="R282" i="5"/>
  <c r="R283" i="5"/>
  <c r="R284" i="5"/>
  <c r="R285" i="5"/>
  <c r="R286" i="5"/>
  <c r="R287" i="5"/>
  <c r="R288" i="5"/>
  <c r="R289" i="5"/>
  <c r="R290" i="5"/>
  <c r="R291" i="5"/>
  <c r="R292" i="5"/>
  <c r="R293" i="5"/>
  <c r="R294" i="5"/>
  <c r="R295" i="5"/>
  <c r="R296" i="5"/>
  <c r="R297" i="5"/>
  <c r="R298" i="5"/>
  <c r="R299" i="5"/>
  <c r="R300" i="5"/>
  <c r="R301" i="5"/>
  <c r="R302" i="5"/>
  <c r="R303" i="5"/>
  <c r="R304" i="5"/>
  <c r="R305" i="5"/>
  <c r="R306" i="5"/>
  <c r="R307" i="5"/>
  <c r="R308" i="5"/>
  <c r="R309" i="5"/>
  <c r="R310" i="5"/>
  <c r="R311" i="5"/>
  <c r="R312" i="5"/>
  <c r="R313" i="5"/>
  <c r="R314" i="5"/>
  <c r="R315" i="5"/>
  <c r="R316" i="5"/>
  <c r="R317" i="5"/>
  <c r="R318" i="5"/>
  <c r="R319" i="5"/>
  <c r="R320" i="5"/>
  <c r="R321" i="5"/>
  <c r="R322" i="5"/>
  <c r="R323" i="5"/>
  <c r="R324" i="5"/>
  <c r="R325" i="5"/>
  <c r="R326" i="5"/>
  <c r="R327" i="5"/>
  <c r="R328" i="5"/>
  <c r="R329" i="5"/>
  <c r="R330" i="5"/>
  <c r="R331" i="5"/>
  <c r="R332" i="5"/>
  <c r="R333" i="5"/>
  <c r="R334" i="5"/>
  <c r="R335" i="5"/>
  <c r="R336" i="5"/>
  <c r="R337" i="5"/>
  <c r="R338" i="5"/>
  <c r="R339" i="5"/>
  <c r="R340" i="5"/>
  <c r="R341" i="5"/>
  <c r="R342" i="5"/>
  <c r="R343" i="5"/>
  <c r="R344" i="5"/>
  <c r="R345" i="5"/>
  <c r="R346" i="5"/>
  <c r="R347" i="5"/>
  <c r="R348" i="5"/>
  <c r="R349" i="5"/>
  <c r="R350" i="5"/>
  <c r="R351" i="5"/>
  <c r="R352" i="5"/>
  <c r="R353" i="5"/>
  <c r="R354" i="5"/>
  <c r="R355" i="5"/>
  <c r="R356" i="5"/>
  <c r="R357" i="5"/>
  <c r="R358" i="5"/>
  <c r="R359" i="5"/>
  <c r="R360" i="5"/>
  <c r="R361" i="5"/>
  <c r="R362" i="5"/>
  <c r="R363" i="5"/>
  <c r="R364" i="5"/>
  <c r="R365" i="5"/>
  <c r="R366" i="5"/>
  <c r="R367" i="5"/>
  <c r="R368" i="5"/>
  <c r="R369" i="5"/>
  <c r="R370" i="5"/>
  <c r="R371" i="5"/>
  <c r="R372" i="5"/>
  <c r="R373" i="5"/>
  <c r="R374" i="5"/>
  <c r="R375" i="5"/>
  <c r="R376" i="5"/>
  <c r="R377" i="5"/>
  <c r="R378" i="5"/>
  <c r="R379" i="5"/>
  <c r="R380" i="5"/>
  <c r="R381" i="5"/>
  <c r="R382" i="5"/>
  <c r="R383" i="5"/>
  <c r="R384" i="5"/>
  <c r="R385" i="5"/>
  <c r="R386" i="5"/>
  <c r="R387" i="5"/>
  <c r="R388" i="5"/>
  <c r="R389" i="5"/>
  <c r="R390" i="5"/>
  <c r="R391" i="5"/>
  <c r="R392" i="5"/>
  <c r="R393" i="5"/>
  <c r="R394" i="5"/>
  <c r="R395" i="5"/>
  <c r="R396" i="5"/>
  <c r="R397" i="5"/>
  <c r="R398" i="5"/>
  <c r="R399" i="5"/>
  <c r="R400" i="5"/>
  <c r="R401" i="5"/>
  <c r="R402" i="5"/>
  <c r="R403" i="5"/>
  <c r="R404" i="5"/>
  <c r="R405" i="5"/>
  <c r="R406" i="5"/>
  <c r="R407" i="5"/>
  <c r="R408" i="5"/>
  <c r="R409" i="5"/>
  <c r="R410" i="5"/>
  <c r="R411" i="5"/>
  <c r="R412" i="5"/>
  <c r="R413" i="5"/>
  <c r="R414" i="5"/>
  <c r="R415" i="5"/>
  <c r="R416" i="5"/>
  <c r="R417" i="5"/>
  <c r="R418" i="5"/>
  <c r="R419" i="5"/>
  <c r="R420" i="5"/>
  <c r="R421" i="5"/>
  <c r="R422" i="5"/>
  <c r="R423" i="5"/>
  <c r="R424" i="5"/>
  <c r="R425" i="5"/>
  <c r="R426" i="5"/>
  <c r="R427" i="5"/>
  <c r="R428" i="5"/>
  <c r="R429" i="5"/>
  <c r="R430" i="5"/>
  <c r="R431" i="5"/>
  <c r="R432" i="5"/>
  <c r="R433" i="5"/>
  <c r="R434" i="5"/>
  <c r="R435" i="5"/>
  <c r="R436" i="5"/>
  <c r="R437" i="5"/>
  <c r="R438" i="5"/>
  <c r="R439" i="5"/>
  <c r="R440" i="5"/>
  <c r="R441" i="5"/>
  <c r="R442" i="5"/>
  <c r="R443" i="5"/>
  <c r="R444" i="5"/>
  <c r="R445" i="5"/>
  <c r="R446" i="5"/>
  <c r="R447" i="5"/>
  <c r="R448" i="5"/>
  <c r="R449" i="5"/>
  <c r="R450" i="5"/>
  <c r="R451" i="5"/>
  <c r="R452" i="5"/>
  <c r="R453" i="5"/>
  <c r="R454" i="5"/>
  <c r="R455" i="5"/>
  <c r="R456" i="5"/>
  <c r="R457" i="5"/>
  <c r="R458" i="5"/>
  <c r="R459" i="5"/>
  <c r="R460" i="5"/>
  <c r="R461" i="5"/>
  <c r="R462" i="5"/>
  <c r="R463" i="5"/>
  <c r="R464" i="5"/>
  <c r="R465" i="5"/>
  <c r="R466" i="5"/>
  <c r="R467" i="5"/>
  <c r="R468" i="5"/>
  <c r="R469" i="5"/>
  <c r="R470" i="5"/>
  <c r="R471" i="5"/>
  <c r="R472" i="5"/>
  <c r="R473" i="5"/>
  <c r="R474" i="5"/>
  <c r="R475" i="5"/>
  <c r="R476" i="5"/>
  <c r="R477" i="5"/>
  <c r="R478" i="5"/>
  <c r="R479" i="5"/>
  <c r="R480" i="5"/>
  <c r="R481" i="5"/>
  <c r="R482" i="5"/>
  <c r="R483" i="5"/>
  <c r="R484" i="5"/>
  <c r="R485" i="5"/>
  <c r="R486" i="5"/>
  <c r="R487" i="5"/>
  <c r="R488" i="5"/>
  <c r="R489" i="5"/>
  <c r="R490" i="5"/>
  <c r="R491" i="5"/>
  <c r="R492" i="5"/>
  <c r="R493" i="5"/>
  <c r="R494" i="5"/>
  <c r="R495" i="5"/>
  <c r="R496" i="5"/>
  <c r="R497" i="5"/>
  <c r="R498" i="5"/>
  <c r="R499" i="5"/>
  <c r="R500" i="5"/>
  <c r="R501" i="5"/>
  <c r="R502" i="5"/>
  <c r="R503" i="5"/>
  <c r="R504" i="5"/>
  <c r="R505" i="5"/>
  <c r="R506" i="5"/>
  <c r="R507" i="5"/>
  <c r="R508" i="5"/>
  <c r="R509" i="5"/>
  <c r="R510" i="5"/>
  <c r="R511" i="5"/>
  <c r="R512" i="5"/>
  <c r="R513" i="5"/>
  <c r="R514" i="5"/>
  <c r="R515" i="5"/>
  <c r="R516" i="5"/>
  <c r="R517" i="5"/>
  <c r="R518" i="5"/>
  <c r="R519" i="5"/>
  <c r="R520" i="5"/>
  <c r="R521" i="5"/>
  <c r="R522" i="5"/>
  <c r="R523" i="5"/>
  <c r="R524" i="5"/>
  <c r="R525" i="5"/>
  <c r="R526" i="5"/>
  <c r="R527" i="5"/>
  <c r="R528" i="5"/>
  <c r="R529" i="5"/>
  <c r="R530" i="5"/>
  <c r="R531" i="5"/>
  <c r="R532" i="5"/>
  <c r="R533" i="5"/>
  <c r="R534" i="5"/>
  <c r="R535" i="5"/>
  <c r="R536" i="5"/>
  <c r="R537" i="5"/>
  <c r="R538" i="5"/>
  <c r="R539" i="5"/>
  <c r="R540" i="5"/>
  <c r="R541" i="5"/>
  <c r="R542" i="5"/>
  <c r="R543" i="5"/>
  <c r="R544" i="5"/>
  <c r="R545" i="5"/>
  <c r="R546" i="5"/>
  <c r="R547" i="5"/>
  <c r="R548" i="5"/>
  <c r="R549" i="5"/>
  <c r="R550" i="5"/>
  <c r="R551" i="5"/>
  <c r="R552" i="5"/>
  <c r="R553" i="5"/>
  <c r="R554" i="5"/>
  <c r="R555" i="5"/>
  <c r="R556" i="5"/>
  <c r="R557" i="5"/>
  <c r="R558" i="5"/>
  <c r="R559" i="5"/>
  <c r="R560" i="5"/>
  <c r="R561" i="5"/>
  <c r="R562" i="5"/>
  <c r="Q190" i="4"/>
  <c r="M103" i="1"/>
  <c r="M190" i="4"/>
  <c r="R190" i="4"/>
  <c r="S190" i="4"/>
  <c r="M565" i="5"/>
  <c r="S565" i="5"/>
  <c r="R565" i="5" l="1"/>
</calcChain>
</file>

<file path=xl/sharedStrings.xml><?xml version="1.0" encoding="utf-8"?>
<sst xmlns="http://schemas.openxmlformats.org/spreadsheetml/2006/main" count="12402" uniqueCount="6509">
  <si>
    <t>参与学生总数</t>
    <phoneticPr fontId="1" type="noConversion"/>
  </si>
  <si>
    <t>项目名称</t>
    <phoneticPr fontId="1" type="noConversion"/>
  </si>
  <si>
    <t>项目类型</t>
    <phoneticPr fontId="1" type="noConversion"/>
  </si>
  <si>
    <t>项目其他成员信息</t>
    <phoneticPr fontId="1" type="noConversion"/>
  </si>
  <si>
    <t>指导教师姓名</t>
    <phoneticPr fontId="1" type="noConversion"/>
  </si>
  <si>
    <t>指导教师职称</t>
    <phoneticPr fontId="1" type="noConversion"/>
  </si>
  <si>
    <t>总经费(元)</t>
    <phoneticPr fontId="1" type="noConversion"/>
  </si>
  <si>
    <t>项目所属一级学科代码</t>
    <phoneticPr fontId="1" type="noConversion"/>
  </si>
  <si>
    <t>备注</t>
    <phoneticPr fontId="1" type="noConversion"/>
  </si>
  <si>
    <t>项目简介(100字以内)</t>
    <phoneticPr fontId="1" type="noConversion"/>
  </si>
  <si>
    <t>项目所属一级学科</t>
    <phoneticPr fontId="1" type="noConversion"/>
  </si>
  <si>
    <t>主持人姓名(1-2人）</t>
    <phoneticPr fontId="1" type="noConversion"/>
  </si>
  <si>
    <t>主持人学号</t>
    <phoneticPr fontId="1" type="noConversion"/>
  </si>
  <si>
    <t>主持人专业全称</t>
    <phoneticPr fontId="1" type="noConversion"/>
  </si>
  <si>
    <t>项目学生总数</t>
    <phoneticPr fontId="1" type="noConversion"/>
  </si>
  <si>
    <t>项目预计成果</t>
    <phoneticPr fontId="1" type="noConversion"/>
  </si>
  <si>
    <t>低阶煤泥高剪切团聚分选性能试验研究</t>
  </si>
  <si>
    <t>姬旭昀/21165893,李晓琳/21165925,张静/21165934</t>
  </si>
  <si>
    <t>沙杰</t>
  </si>
  <si>
    <t>副教授</t>
  </si>
  <si>
    <t>发表1篇学术论文，申请1项专利。</t>
  </si>
  <si>
    <t>由于低阶煤泥表面含氧官能团含量大、孔隙度高，较差的表面疏水性使得常规的浮选对低阶煤泥的分选效果难以令人满意。本项目以颗粒表界面基本理论以依托，将高剪切油团聚引入到低阶煤泥回收的过程中，研究不同变质程度的低阶煤泥颗粒表面疏水性的变化规律以及高剪切作用对颗粒-架桥液的疏水作用强化过程，为改善低阶煤泥的分选提质效果提供理论依据。通过剪切特性、团聚药剂种类和用量、团聚时间等因素的试验研究，探寻将低阶煤泥与脉石矿物团聚分离的最佳方案。</t>
  </si>
  <si>
    <t>职教工程</t>
    <phoneticPr fontId="1" type="noConversion"/>
  </si>
  <si>
    <t>隐晶质石墨浮选提纯可行性探究</t>
  </si>
  <si>
    <t>指导项目</t>
  </si>
  <si>
    <t>范芯瑞       高敏</t>
    <phoneticPr fontId="1" type="noConversion"/>
  </si>
  <si>
    <t>发表1篇学术论文，申请1项专利。</t>
    <phoneticPr fontId="1" type="noConversion"/>
  </si>
  <si>
    <t>工学</t>
    <phoneticPr fontId="1" type="noConversion"/>
  </si>
  <si>
    <t>中国统一碳市场覆盖企业的减排潜力数据库的构建及其参与碳交易的行为模拟研究</t>
  </si>
  <si>
    <t>09153789,09153848</t>
  </si>
  <si>
    <t>王许</t>
  </si>
  <si>
    <t>讲师</t>
  </si>
  <si>
    <t>面向职业安全与健康一体化的尘肺病群落分布、成因及合作治理研究</t>
  </si>
  <si>
    <t>王俊峰</t>
  </si>
  <si>
    <t>09143552</t>
  </si>
  <si>
    <t>管理学院</t>
  </si>
  <si>
    <t>人力资源管理</t>
  </si>
  <si>
    <t>陈红</t>
  </si>
  <si>
    <t>教授</t>
  </si>
  <si>
    <t>630</t>
  </si>
  <si>
    <t>1. 发表1篇学术论文
2. 撰写1篇研究报告</t>
  </si>
  <si>
    <t xml:space="preserve">突破中小企业外部发展瓶颈——基于江苏省中小企业生存与发展外部环境的研究  </t>
  </si>
  <si>
    <t>会计学</t>
  </si>
  <si>
    <t>刘娇阳/09143880,涂芷馨/09143914,张学凯/09143697</t>
  </si>
  <si>
    <t>赵超,王华清</t>
  </si>
  <si>
    <t>1.发表1篇核心期刊论文2.提交《江苏省中小企业生存与发展的外部环境调查》课题报告一份</t>
  </si>
  <si>
    <t>管理学院</t>
    <phoneticPr fontId="1" type="noConversion"/>
  </si>
  <si>
    <t>副教授</t>
    <phoneticPr fontId="1" type="noConversion"/>
  </si>
  <si>
    <t>中国文化视域下大学生亲环境行为形成机理与干预策略研究——基于拓展的MOA模型</t>
  </si>
  <si>
    <t>06152197,09153633</t>
  </si>
  <si>
    <t>刘满芝</t>
  </si>
  <si>
    <t>1.发表2篇核心期刊论文2.整理一份调查分析报告</t>
  </si>
  <si>
    <t>基于函数型数据分析的金融高频波动模式比较及市场微观结构分析</t>
  </si>
  <si>
    <t>讲师</t>
    <phoneticPr fontId="1" type="noConversion"/>
  </si>
  <si>
    <t>在国内外重要学术期刊发表高水平论文1-2篇；完成综合研究报告 1 份。</t>
  </si>
  <si>
    <t>电子商务,电子商务</t>
  </si>
  <si>
    <t>孟现飞</t>
  </si>
  <si>
    <t>管理学</t>
  </si>
  <si>
    <t>1、大学生二手租赁平台问卷调查的数据分析报告；2、大学生二手租赁平台调研报告；3、E租微信小程序；4、E租平台系统设计与分析报告；5、E租平台使用教程。</t>
  </si>
  <si>
    <t>本项目针对大学生部分物品闲置造成的资源浪费，依托微信平台，通过调查与分析，设计开发出一款微信小程序。以此作为校园租赁平台，让大家在上面发布或者寻找自身所需的资源，使大学生闲置物品得到合理的利用。</t>
  </si>
  <si>
    <t>郑璐娟,黄志航</t>
  </si>
  <si>
    <t>杨绮君/09153747,李翔宇/09153666,蒋佳彤/09163821</t>
  </si>
  <si>
    <t>丁志华</t>
  </si>
  <si>
    <t>教授</t>
    <phoneticPr fontId="1" type="noConversion"/>
  </si>
  <si>
    <t>工商管理</t>
  </si>
  <si>
    <t>1.在国家核心期刊公开发表学术论文1-2篇      2.课题研究结束时，形成完整的课题研究报告1篇</t>
  </si>
  <si>
    <t>本课题拟构建大学生低碳消费行为的影响因素模型，并运用扎根理论，筛选出城乡居民能源消费行为的影响因素；通过实证分析，研究各类影响因素对中国大学生低碳消费行为的作用机理、影响效力、正负相关性进行测度；基于对大学生低碳消费行为影响因素的分析，就如何提高大学生低碳意识，促进大学生低碳行为提出相应的政策建议。以期对我国大学生低碳化消费的引导政策制定具有一定的借鉴意义。</t>
  </si>
  <si>
    <t>基于差异化的徐州旅游产业发展现状及发展模式研究</t>
  </si>
  <si>
    <t>刘晓东/09163893,孙青青/09163551,张悦倩/09163550</t>
  </si>
  <si>
    <t>1.徐州旅游产业发展现状调查分析报告一份  2.多元文化的徐州旅游产业发展模式设计及对策建议一套</t>
  </si>
  <si>
    <t>项目在通过线上、线下调查以及实地调查徐州旅游产业发展现状的基础上，运用swot进行分析，以徐州最具优势的汉文化旅游为核心，构建多元文化发展旅游产业的新模式，以期为徐州旅游产业发展提供有益参考和借鉴。</t>
  </si>
  <si>
    <t>国际经济与贸易</t>
  </si>
  <si>
    <t>吉生保</t>
  </si>
  <si>
    <t>经济学</t>
  </si>
  <si>
    <t>1.发表相关学术论文1-2篇，论文题目定为《孔子学院对中国“智造”的提升作用》
2.完成项目答辩成果展示ppt演示文稿
3.完成研究总报告一份。</t>
  </si>
  <si>
    <t>孔子学院（课堂）发展对于中国经济走出去产生了深远影响，本项目在系统考察孔子学院（课堂）海外分布历史特征与发展现状和中国产品复杂度基础上量化研究孔子学院发展对于中国“智造”的影响、作用及机理，为孔子学院合理有序发展提供政策建议。</t>
  </si>
  <si>
    <t>“营改增”对建筑业税负成本影响研究</t>
  </si>
  <si>
    <t>刘金悦,武专</t>
  </si>
  <si>
    <t>樊威/11124676,胡唯芳/09153594,潘玉灵/05151895</t>
  </si>
  <si>
    <t>郑爱华</t>
  </si>
  <si>
    <t>发表论文1篇</t>
  </si>
  <si>
    <t>本项目专注于研究“营改增”对建筑业税负成本影响。采用先分析问题再解决问题的方法，按照建筑业企业的规模分为小规模纳税人和一般纳税人，先纵向比较 “营改增”前后自身税负成本变化，再横向比较出小规模纳税人和一般纳税人的不同，找出并分析导致税负成本变化和两者不同的原因。最终论述“营改增”对建筑业的影响是否有利，并提出相关的政策建议。</t>
  </si>
  <si>
    <t>增值税部分费用化问题研究—以交通运输行业为例</t>
  </si>
  <si>
    <t>王优</t>
  </si>
  <si>
    <t>09153873</t>
  </si>
  <si>
    <t>金融学</t>
  </si>
  <si>
    <t>刘丰云</t>
  </si>
  <si>
    <t>运用空间经济学理论，推导房地产金融风险空间传染的内在作用机理。在此基础上，搜集长三角地区房价波动及数据，运用空间面板数据模型进行金融建模，对长三角城市进行实证测量，提出防范房地产金融风险传染的措施</t>
  </si>
  <si>
    <t>商业银行金融产品创新研究：案例与方案设计</t>
  </si>
  <si>
    <t>李文然</t>
  </si>
  <si>
    <t>09153853</t>
  </si>
  <si>
    <t>吴从新</t>
  </si>
  <si>
    <t xml:space="preserve">1.撰写案例分析报告。通过对金融产品创新案例的分析与研究，撰写案例研究报告，向工商银行徐州分行等金融机构提交金融产品创新建议书。
2.撰写调研报告。通过调研、问卷、实习等形式，形成调研报告，提交有关部门，在此基础上，撰写研究报告。
3.研究成果参加大学生相关学科竞赛2~3次。
4.撰写高质量工作论文1~2篇，拟公开发表1篇。
5.以工商银行为背景，设计适应其要求的金融产品，完成金融产品设计书。
6.在以上成果基础上完成项目结题报告。
</t>
  </si>
  <si>
    <t xml:space="preserve">本项目依托于互联网兴起背景，在把握其对商业银行既有金融产品产生深刻影响的基础上，结合专业优势，对商业银行金融产品的宏微观影响因素、客户选择行为、产品设机理等进行研究，为国有商业银行、城市商业银行等不同类型的金融机构提供金融产品设计的参考资料，并运用调研、访谈、案例分析等方法，设计符合商业银行经营目标，满足特定客户需求的金融产品。
</t>
  </si>
  <si>
    <t>第三方支付与线上消费的联动效应及其发展前景的调查研究</t>
  </si>
  <si>
    <t>唐安宝</t>
  </si>
  <si>
    <t>一篇研究报告；争取发表一篇论文</t>
  </si>
  <si>
    <t>以第三方支付为研究对象进行走访调研，探究其与网购、外卖、网约车等线上消费的联动效应，以及对消费规模和结构的影响，并对其发展中存在的问题进行分析和提出建议，剖析其发展道路和发展前景。</t>
  </si>
  <si>
    <t>11144505,09143679</t>
  </si>
  <si>
    <t>芈凌云</t>
  </si>
  <si>
    <t>发表论文一篇</t>
  </si>
  <si>
    <t>本项目通过问卷调查和扎根访谈，以徐州地区为例探究导致大学生在网络舆论事件中产生集体无意识行为的成因。建构概念模型，通过数据分析得出不同因素的影响程度，为高校德育教育和网络行为规范管理提供针对性的对策和建议。</t>
  </si>
  <si>
    <t>基于AISAS模式网络直播平台销售农产品的策略研究</t>
  </si>
  <si>
    <t>09143557,09143547</t>
  </si>
  <si>
    <t>人力资源管理,人力资源管理</t>
  </si>
  <si>
    <t>许红华</t>
  </si>
  <si>
    <t>发表论文两篇，完成报告一份</t>
  </si>
  <si>
    <t>网络直播的兴起使农产品的销售模式发生了改变，在一定程度上推动了农产品的销售，然而这一模式尚未成熟。本项目以当代消费者和农产品生产者为研究对象，通过问卷和访谈收集数据，采用SPSS软件进行分析与统计，对自变量与调查指标进行频数分析等，利用回归分析法分析影响农产品销售的因素。在中外文献资料支持下，用具体调查数据对比网络直播平台出现前后农产品销售的变化趋势，基于AISAS模型剖析网络直播模式下农产品销售情况的影响因素，进一步探究如何更好地利用网络直播平台促进农产品的销售。</t>
  </si>
  <si>
    <t xml:space="preserve"> 本研究基于分类理论，探讨基于混合产品属性特征的分类模式如何影响消费者对混合产品的评价。研究结论将有助于深化对混合产品消费者认知机制的探讨，拓展对混合产品宣传策略的认识。</t>
  </si>
  <si>
    <t>以淘宝上的“同款异价”商品为例，通过查阅文献、访谈和问卷调查的方法对消费者购买意愿影响因素进行探究，分析在“同款异价”情境下价格与消费者购买意愿的关系以及影响消费者购买意愿的因素及其影响程度。</t>
  </si>
  <si>
    <t>大学生网络游戏沉迷现象研究</t>
  </si>
  <si>
    <t>09143780,09143757</t>
  </si>
  <si>
    <t>王殿文</t>
  </si>
  <si>
    <t xml:space="preserve">项目调研报告一份；
    发表论文一到二篇。
</t>
  </si>
  <si>
    <t>用“计划行为理论”，从大学生的态度对网络游戏沉迷行为进行解释；总结前人的研究，对网络游戏重新定义，从游戏本身研究其内在因素对大学生沉迷网络游戏的影响；并在此基础上，探究什么样的游戏设计，更容易导致大学生沉迷，为下一步针对沉迷大学生的管理，提供有效的建议。</t>
  </si>
  <si>
    <t>基于“弹幕文化”对中国互联网舆论发展的调查研究</t>
  </si>
  <si>
    <t>电子商务</t>
  </si>
  <si>
    <t>刘冰莹/09153683,周颖/09153779,林秀玲/09153682</t>
  </si>
  <si>
    <t>王贺朝</t>
  </si>
  <si>
    <t>发表调查报告</t>
  </si>
  <si>
    <t>基于当前互联网上的“弹幕文化”展开调查研究，通过与相关研究人员及网站建设人员的沟通，以弹幕为切入点，深刻剖析当前中国互联网舆论发展的现况，结合相关资料及现象为中国互联网舆论发展做出大体规划。</t>
  </si>
  <si>
    <t>基于价值链策略的制造业跨国并购路径研究——以徐工集团为例</t>
  </si>
  <si>
    <t>于海明</t>
  </si>
  <si>
    <t>李文臣</t>
  </si>
  <si>
    <t>本课题旨在通过徐工国际化并购行为的研究，分析制造业跨国并购的基本原因和基本路径，研究制造业跨国并购的内生动力和机理，总结徐工跨国并购的成功经验，以便为国内制造业企业成功走出去提供良好的借鉴。</t>
  </si>
  <si>
    <t>09153697,09143584</t>
  </si>
  <si>
    <t>孟丽</t>
  </si>
  <si>
    <t>公开发表论文一篇</t>
  </si>
  <si>
    <t>分析阻碍大学校园跨文化交流的诸多因素，整合中外学生关于跨文化交流基地建设的相关看法与建议，探求学生最喜闻乐见的跨文化交流方式，为全国高校成功建立跨文化交流基地提供一定的参考和借鉴，从而推动国家跨文化交流事业的进一步发展。</t>
  </si>
  <si>
    <t>促进苏北地区工业企业转型升级的财税政策</t>
  </si>
  <si>
    <t>张涛</t>
  </si>
  <si>
    <t>苏北地区工业基础薄弱，一直以来工业投资不足，结构不合理，其技术水平有待提升。政府作为经济发展方向的掌舵者，能否利用财税政策这一重要的经济调节手段推动企业转型升级非常关键。</t>
  </si>
  <si>
    <t xml:space="preserve">电子商务第三方物流发展现状调查研究 </t>
  </si>
  <si>
    <t>李凤燕</t>
  </si>
  <si>
    <t>樊世清</t>
  </si>
  <si>
    <t>发表论文1-2篇</t>
  </si>
  <si>
    <t>如今是一个电子商务的时代，电子商务的最终实现需要强大的现代物流作为后盾，第三方物流被认为是最适合电子商务的物流形式。本项目以研究我国第三方物流发展现状为主线，分析其作为电子商务物流主力军的优势与弊端，其存在的发展问题，及其发展对我国就业现状的影响，并提出有效的意见与建议以促进第三方物流的发展和电子商务的最终实现</t>
  </si>
  <si>
    <t>上市公司财务舞弊及应对措施研究</t>
  </si>
  <si>
    <t>刘燕婷</t>
  </si>
  <si>
    <t>陈韶君</t>
  </si>
  <si>
    <t>发表专业论文1-2篇</t>
  </si>
  <si>
    <t>利用规范分析和案例分析的方法，在查阅大量文献的基础上，选取国内具体案例，用风险因子、案例分析、“红旗标志”分析上市公司财务舞弊的动因，手段和识别方法，最后提出应对上市公司财务舞弊的措施。</t>
  </si>
  <si>
    <t xml:space="preserve"> “共享汽车”盈利模式的研究 </t>
  </si>
  <si>
    <t>孙敏</t>
  </si>
  <si>
    <t>09153801</t>
  </si>
  <si>
    <t>学术论文
调查报告</t>
  </si>
  <si>
    <t>本项目研究内容主要包括以下四部分：首先对现有共享汽车租赁公司的运营模式进行调研，通过资料搜索与实地调研，分析其盈利的可能性；其次，通过对价值链进行分析，探究共享汽车租赁的盈利点；再者，应用定性与定量方法，找出影响其盈利的关键因素以及各类因素对盈利模式作用的比重；研究不同租赁项目的利润区间，并进行利润敏感性分析；最后，基于上述分析，归纳总结出不同情形下的盈利模式方案和相应的政策建议。</t>
  </si>
  <si>
    <t>商品房居住效用价值衡量及其与房价相关性研究——基于七大城市的调查数据</t>
  </si>
  <si>
    <t>苏鹏</t>
  </si>
  <si>
    <t>苏北地区空气污染的变动规律及跨城市协同治理体系研究</t>
  </si>
  <si>
    <t>何凌云</t>
  </si>
  <si>
    <t>1.完成一篇工作论文
2.完成一篇研究报告</t>
  </si>
  <si>
    <t>从时间和空间两个维度研究苏北地区主要城市空气污染变动趋势及规律。利 用时间序列分析、动态分析模型等统计计量模型，从空气质量指数和主要污染物 两个层面出发测量和预测其变动态势在此基础上，进一步比较其时间和空间差异性；最后基于理论和实证结果，从末端治理的角度出发构建跨城市协同治理的 政策体系</t>
  </si>
  <si>
    <t>学生视阈下高校实验室开放建设与学生创新创业能力模式研究</t>
  </si>
  <si>
    <t>彭高丽</t>
  </si>
  <si>
    <t>于泽</t>
  </si>
  <si>
    <t>高级实验师</t>
  </si>
  <si>
    <t xml:space="preserve">本课题以中国矿业大学为例。首先，对本校实验室开放建设管理现状、存在问题以及影响因素进行调查研究分析；其次，在深入调查分析的基础上，借鉴兄弟院校实验室开放建设管理经验，从学生视角，分析开放式实验建设的必要性和对学生创新创业能力培养的作用；最后，以学生视角构建有利于大学生创新创业能力培养的实验室开放管理模式，并提出建设对策建议，为高校实验室有效开放助力大学生创新创业能力培养尽上学生的微薄之力。
</t>
  </si>
  <si>
    <t>碳排放权交易机制对厂商低碳技术投资行为影响的实证研究</t>
  </si>
  <si>
    <t>钱鹏辉,王楠</t>
  </si>
  <si>
    <t>09153641,09153745</t>
  </si>
  <si>
    <t>戴如玲/09153822,赵赫/09153732,王燕青/09153643</t>
  </si>
  <si>
    <t>1.研究报告1份2.发表1篇核心期刊论文</t>
  </si>
  <si>
    <t>本项目通过构建有关的经济计量模型，并运用EU ETS覆盖厂商的排放、交易与减排技术投资的数据进行实证分析，对碳排放权交易机制对厂商进行减排技术投资的影响进行实证研究。对我国即将实行的全国碳交易提出针对性建议。</t>
  </si>
  <si>
    <t>城镇居民绿色出行理论模型与实证分析</t>
  </si>
  <si>
    <t>石天琳,杨才菊</t>
  </si>
  <si>
    <t>09153686,09153692</t>
  </si>
  <si>
    <t>王雪童/09153687,祁晓燕/09163756,卫泽楠/10164025</t>
  </si>
  <si>
    <t>张磊</t>
  </si>
  <si>
    <t xml:space="preserve">绿色出行就是采用对环境影响最小、既节约能源、提高能效、减少污染、又益于健康、兼顾效率的出行方式。例如乘坐公共汽车、地铁等公共交通工具，合作乘车，环保驾车，或者步行、骑自行车等。该项目通过对城市绿色出行现状和影响因素进行分析，构建城市居民绿色出行选择结构方程模型并设计城市居民出行方式调查问卷，最后对调查结果进行分析研究并根据分析结果提出有效政策建议。
</t>
  </si>
  <si>
    <t>李志远/09153638,张涵若/09153629,康阔/09153665</t>
  </si>
  <si>
    <t>1.项目组发表苏南、苏北地区人力资本流动状况的比较研究相关的论文 1-2 篇；《苏南苏北地区人力资本流动状况的比较研究》结题报告及PPT各一份</t>
  </si>
  <si>
    <t>从区域经济学的角度出发，通过文献研究、实地考察、建立并运用模型、分析数据研究和总结苏南(经济发达地区)、苏北(经济后发地区)人力资本流动状况及特征和两区域间人力资本流动的原因，结合国内外区域经济平衡发展相应政策、规定，提出优化苏南、苏北地区人力资本流动方向及结构的对策，促使人力资本的更好利用，从而促进区域经济发展</t>
  </si>
  <si>
    <t>社会和个人共赢视角的生活垃圾分类处理的消费者认知-行为模型及其引导策略研究</t>
  </si>
  <si>
    <t>09153666,09153627</t>
  </si>
  <si>
    <t>市场营销</t>
  </si>
  <si>
    <t>本项目主要对居民生活垃圾的回收处理和有效利用进行调研研究，旨在对居民生活垃圾回收利用的现状，态度，动机以及障碍等进行一系列的研究， 从社会和个人共赢视角，构建居民生活垃圾分类处理回收的认知-行为的概念模型，并通过结构方程模型等方法实证分析验证该模型，在此基础上，提出引导居民实施垃圾分类处理的策略建</t>
  </si>
  <si>
    <t>关于现代信息技术和高等教育结合下的培养的新型人才调研和实例分析   ——基于江苏省高校的调查</t>
  </si>
  <si>
    <t>杨少博/09153672,韩璐/09153620,汪怡雯/09153803</t>
  </si>
  <si>
    <t>肖开峰</t>
  </si>
  <si>
    <t>研究报告一份</t>
  </si>
  <si>
    <t>本研究运用SWOT分析法，对江苏省高校现代信息技术培养新型人才的发展现状及高等教育的普遍现状进行分析，通过实地调研和问卷调查，探讨培养新型人才的影响因素，并运用层次分析法将影响因素进行排序，进而提出政策建议。</t>
  </si>
  <si>
    <t>游走在法律边缘的流氓软件背后亟需治理的互联网环境现状分析及政策建议</t>
  </si>
  <si>
    <t>发表有关论文一篇</t>
  </si>
  <si>
    <t>现今，一些用技术强迫或诱导用户下载的捆绑软件在网络上泛滥，这种流氓软件已经成为互联网安全不可小觑的威胁。为此，本项目将重点研究分析流氓软件肆虐网络的客观现状以及对出台有关互联网法律的强烈呼唤。</t>
  </si>
  <si>
    <t>农村电子商务主题创客空间</t>
  </si>
  <si>
    <t>09143719,09153763</t>
  </si>
  <si>
    <t>叶露/09154009,邓程/09153809,刘伯尧/09153932</t>
  </si>
  <si>
    <t>冯文龙</t>
  </si>
  <si>
    <t>报告</t>
  </si>
  <si>
    <t>通过现有的“无界悦联”的社区式电商平台还有庞大的大学生社群来实现大学生创业并且促进农村电子商务的发展，让农民和用户实现直接对接，让农民获得真正的好处，并联合各高校的大学生，形成若干个社群，通过聚粉以社群的形式进行分销。</t>
  </si>
  <si>
    <t>苏北地区对外服装加工企业升级与转型的研究</t>
  </si>
  <si>
    <t>周敏</t>
  </si>
  <si>
    <t xml:space="preserve">1. 完成项目总结研究报告一份
2. 预计撰写并发表两篇论文
a.《苏北地区对外服装加工企业现状调查》
b.《苏北地区对外服装加工企业转型和升级的模式和路径研究》
</t>
  </si>
  <si>
    <t>本项目针对苏北地区服装对外加工贸易中小企业生存难、利润少的发展困境，通过分析数据、问卷调查、实地考察与构建模型等方法，加以运用团队的专业知识，致力于探索一条苏北地区对外服装加工企业的升级转型的道路。</t>
  </si>
  <si>
    <t>财务视角下我国民营企业慈善捐赠动机及效果研究---基于江苏企业的调查</t>
  </si>
  <si>
    <t>姚烨</t>
  </si>
  <si>
    <t>房婷/09154051,陈翔/09154049,李迪/09153827,黄潇霄/09163964</t>
  </si>
  <si>
    <t>张亚杰</t>
  </si>
  <si>
    <t>随着公益慈善理论的传播，我国企业愈发重视慈善捐赠，而慈善捐赠行为与企业经营业绩之间有着千丝万缕的联系。本项目特从财务角度着重探讨慈善捐赠行为如何影响企业财务绩效，基于国内外有关慈善捐赠与企业财务绩效关系研究的相关文献，构建适当模型，检验慈善捐赠动机与企业财务绩效的相关性，从而提出对企业行之有效的建议。</t>
  </si>
  <si>
    <t>我国高校固定资产折旧问题与对策研究</t>
  </si>
  <si>
    <t>通过研究促进各大高校形成完善的固定资产内部管理制度和建立相应管理机构体系</t>
  </si>
  <si>
    <t>本项目在研究了事业单位以及高校固定资产折旧相关制度不完善的情况下，通过国内外研究现状结合团队想法提出高校固定资产折旧弊端并提出了行之有效的解决措施。</t>
  </si>
  <si>
    <t>徐州市网约车的现状与对策</t>
  </si>
  <si>
    <t>王天阳</t>
  </si>
  <si>
    <t>09143981</t>
  </si>
  <si>
    <t>李思琦/09143850,王芳婷/09153891,李澜熙/12154633,姚俊杰/07153065</t>
  </si>
  <si>
    <t>王星</t>
  </si>
  <si>
    <t>发表一篇相关论文</t>
  </si>
  <si>
    <t>大学生消费金融合理发展模式及对策研究</t>
  </si>
  <si>
    <t>梁晨</t>
  </si>
  <si>
    <t>09143964</t>
  </si>
  <si>
    <t>王德鲁</t>
  </si>
  <si>
    <t>1.大学生消费金融现状调查报告2.消费金融模式对比统计报告3.项目结题报告4.力争发表论文一篇</t>
  </si>
  <si>
    <t>“营改增”对交通运输业的影响及                                             对策研究</t>
  </si>
  <si>
    <t>杨玉凤</t>
  </si>
  <si>
    <t>论文一篇或调研报告一份</t>
  </si>
  <si>
    <t>我国基本养老保险金入市的案例研究——以山东省为例</t>
  </si>
  <si>
    <t>09143893,09143871</t>
  </si>
  <si>
    <t>杨婷/09153776,袁靖玭/09163818</t>
  </si>
  <si>
    <t>发表与题相关的论文</t>
  </si>
  <si>
    <t>莫宇阳</t>
  </si>
  <si>
    <t>王晓蕾</t>
  </si>
  <si>
    <t>发表1篇论文</t>
  </si>
  <si>
    <t>长三角地区城镇化与生态环境耦合协调的时空差异研究</t>
  </si>
  <si>
    <t>黄远标</t>
  </si>
  <si>
    <t>09153899</t>
  </si>
  <si>
    <t>王锋</t>
  </si>
  <si>
    <t>绿色金融背景下停车场的选址与设计</t>
  </si>
  <si>
    <t>王文泽</t>
  </si>
  <si>
    <t>10154265</t>
  </si>
  <si>
    <t>仝鹏</t>
  </si>
  <si>
    <t>形成调查报告</t>
  </si>
  <si>
    <t>徐州市空气质量变动趋势及居民空气质量满意度调查</t>
  </si>
  <si>
    <t>撰写研究报告与工作论文</t>
  </si>
  <si>
    <t>不同年龄段的老年人理财意识、风险偏好、产品选择的差异性分析</t>
  </si>
  <si>
    <t>王德青</t>
  </si>
  <si>
    <t>有效规避隐性风险的煤层气输气管网PPP项目两阶段激励机制设计</t>
  </si>
  <si>
    <t>微商推送信息行为对消费者接受意愿的影响：心理抗拒的中介作用</t>
  </si>
  <si>
    <t>牟宇鹏</t>
  </si>
  <si>
    <t xml:space="preserve">1.完成并发表1-2篇论文 2.完成问卷、访谈、调研报告
</t>
  </si>
  <si>
    <t>大学生利用MOOC平台学习的行为和动机研究----以中国矿业大学为例</t>
  </si>
  <si>
    <t>王子瑄</t>
  </si>
  <si>
    <t>09153714</t>
  </si>
  <si>
    <t>张牧锋/09153874,韩海涛/09153735,付诗语/09153734,陈晨/09143591</t>
  </si>
  <si>
    <t>杨彤</t>
  </si>
  <si>
    <t>新型农村社会养老服务模式及运行机制的调研——基于江苏省农村典型养老案例的成果分析</t>
  </si>
  <si>
    <t>张楠</t>
  </si>
  <si>
    <t>吴晓玲/0915362,张少康/11154444,郭念/09153650,方薪景/09153985</t>
  </si>
  <si>
    <t>完成三个目标地的实地调研，完成问卷调查，收集近几年一手资料，整合相关数据，编写调查报告。</t>
  </si>
  <si>
    <t>人力资源管理,电子信息工程</t>
  </si>
  <si>
    <t>曾婷/09153718,刘丹丹/09153769,刘昕斐/04151441</t>
  </si>
  <si>
    <t>张晓强</t>
  </si>
  <si>
    <t>发表高质量学术论文1-2篇、撰写项目研究报告1份</t>
  </si>
  <si>
    <t>江苏省居民对公共自行车的满意度评价及优化研究</t>
  </si>
  <si>
    <t>王照</t>
  </si>
  <si>
    <t>09143725</t>
  </si>
  <si>
    <t xml:space="preserve">1，拟发表论文一篇
《徐州市公共自行车交通系统运营管理研究》
2.提交研究报告
《徐州市公共自行车交通系统运营管理研究》
3.向徐州市有关管理单位提供公共自行车系统运营的若干建议。
</t>
  </si>
  <si>
    <t>大学校园外卖发展现状及管理研究</t>
  </si>
  <si>
    <t>秦兴荣</t>
  </si>
  <si>
    <t>09143783</t>
  </si>
  <si>
    <t>周梅华</t>
  </si>
  <si>
    <t xml:space="preserve">论文《大学校园外卖发展现状及管理研究——以徐州高校为调查对象》
调研报告《校园外卖优化管理报告》
</t>
  </si>
  <si>
    <t>09153660,09153637</t>
  </si>
  <si>
    <t>张丹丹/09153660,张梦婷/09153661,罗汝涛/08153185</t>
  </si>
  <si>
    <t>完成研究报告书并且撰写1—2篇论文</t>
  </si>
  <si>
    <t xml:space="preserve">加强创新创业教育对大学生职业生涯规划的影响——以中国矿业大学为例            </t>
  </si>
  <si>
    <t>自拟项目</t>
  </si>
  <si>
    <t>岳婷</t>
  </si>
  <si>
    <t>视频旅游网站搭建与运行</t>
  </si>
  <si>
    <t>贺超</t>
  </si>
  <si>
    <t>成功搭建旅游视频网站并能运行</t>
  </si>
  <si>
    <t>新时代下的互联网金融现状的调查与研究</t>
  </si>
  <si>
    <t>戴子诚/09153984</t>
  </si>
  <si>
    <t>王辉</t>
  </si>
  <si>
    <t>根据问卷，撰写调研报告，并将报告发表于网上公开平台，供他人查阅和了解。</t>
  </si>
  <si>
    <t>面向未来职场的在校大学生职业综合技能培育的现状、问题及其对策</t>
  </si>
  <si>
    <t>杨政军</t>
  </si>
  <si>
    <t>1.调查研究报告一份  2.调研心得体会一份  3.一部调研视频      4.项目答辩成果展示ppt一份</t>
  </si>
  <si>
    <t>大学生手机游戏用户体验影响因素调查研究</t>
  </si>
  <si>
    <t>刘晓龙,宋知茂</t>
  </si>
  <si>
    <t>工商管理,工商管理</t>
  </si>
  <si>
    <t>许正权</t>
  </si>
  <si>
    <t>报告一份</t>
  </si>
  <si>
    <t>基于国际标杆的徐州交通发展规划研究</t>
  </si>
  <si>
    <t>工商管理类</t>
  </si>
  <si>
    <t>戴西超</t>
  </si>
  <si>
    <t>基于电商平台数据的B2C综合型电商消费者行为研究</t>
  </si>
  <si>
    <t>冯颖</t>
  </si>
  <si>
    <t>大学生在线学习行为与学习成绩的关系研究</t>
  </si>
  <si>
    <t>李宗波</t>
  </si>
  <si>
    <t>撰写相关研究报告</t>
  </si>
  <si>
    <t xml:space="preserve">徐州市“一带一路”门户城市的发展 </t>
  </si>
  <si>
    <t>国际经济与贸易,国际经济与贸易</t>
  </si>
  <si>
    <t>沈玥/09143829,马慧婷/091423826,欧阳瑞莲/09143827</t>
  </si>
  <si>
    <t>海外代购近年来在中国的发展及未来前景的调研</t>
  </si>
  <si>
    <t>李逸翔</t>
  </si>
  <si>
    <t>09143839</t>
  </si>
  <si>
    <t>国际经济与贸易学</t>
  </si>
  <si>
    <t>曹靖</t>
  </si>
  <si>
    <t>调查报告</t>
  </si>
  <si>
    <t>徐州外贸企业经营现状及转型研究</t>
  </si>
  <si>
    <t>牛芳</t>
  </si>
  <si>
    <t>调研报告一篇，争取发表一篇论文</t>
  </si>
  <si>
    <t>大学生创新创业融资现状调查与研究</t>
  </si>
  <si>
    <t>谢惠琳</t>
  </si>
  <si>
    <t xml:space="preserve">调查报告一篇
</t>
  </si>
  <si>
    <t>二胎政策下华东地区居民生育意愿的调查-----对未来人口结构等问题影响的预测</t>
  </si>
  <si>
    <t>李壮壮</t>
  </si>
  <si>
    <t>苗锦</t>
  </si>
  <si>
    <t>党政办主任</t>
  </si>
  <si>
    <t>劳动力成本上涨对我国制造业的影响研究 —-基于苏北地区的调查</t>
  </si>
  <si>
    <t>张颖</t>
  </si>
  <si>
    <t>卜华</t>
  </si>
  <si>
    <t>老年护理院护理人员现状调查——以苏北地区为例</t>
  </si>
  <si>
    <t>祁琦</t>
  </si>
  <si>
    <t>09144031</t>
  </si>
  <si>
    <t>王华清</t>
  </si>
  <si>
    <t>撰写一份报告</t>
  </si>
  <si>
    <t>烧烤吧”网上订购烧烤服务平台模拟创业计划书</t>
  </si>
  <si>
    <t>郭雨晴</t>
  </si>
  <si>
    <t>陈荆荆/09153990,姜羽珊/09154054,赵翰奇/09153989,梅贝贝/09153685</t>
  </si>
  <si>
    <t xml:space="preserve">发表一篇可行性高、数字真实可靠、创新性强的模拟商业创业计划书；
开展项目可行性研究、模拟企业运行、进行一定程度的验证试验，最终撰写创业报告等工作。
</t>
  </si>
  <si>
    <t>大学生恋爱对消费方式的影响研究</t>
  </si>
  <si>
    <t>姜雪蕙</t>
  </si>
  <si>
    <t>夏青</t>
  </si>
  <si>
    <t>根据问卷的调研，对问卷进行统计整理，通过数据分析，完成调研报告。</t>
  </si>
  <si>
    <t>对中国古代建筑物保护现状的调查研究（以徐州市为例）</t>
  </si>
  <si>
    <t>祁鹤翔</t>
  </si>
  <si>
    <t>完成一篇调查报告和一篇论文</t>
  </si>
  <si>
    <t xml:space="preserve">新型支付方式在菜市场消费的应用现状和影响因素分析－－以徐州地区为例 </t>
  </si>
  <si>
    <t>李秀枝</t>
  </si>
  <si>
    <t xml:space="preserve">1.菜市场实地调查情况记录及必要相关图片资料。
2.研究报告一份。
3.撰写论文一份,争取发表。
</t>
  </si>
  <si>
    <t>发表1篇论文</t>
    <phoneticPr fontId="1" type="noConversion"/>
  </si>
  <si>
    <t>基于风险控制视角的P2P平台“跑路”问题研究</t>
  </si>
  <si>
    <t>杨萌/09154069,王杰/09154065</t>
  </si>
  <si>
    <t>共享单车与公共单车：基于徐州的方案选择</t>
  </si>
  <si>
    <t>金融系</t>
  </si>
  <si>
    <t>结题论文</t>
  </si>
  <si>
    <t>外商直接投资促进江苏省产业结构升级效应研究</t>
  </si>
  <si>
    <t>王艳丽</t>
  </si>
  <si>
    <t>撰写报告一篇</t>
  </si>
  <si>
    <t>留学经历与民族情结——来自《支那要人传》的经验证据</t>
  </si>
  <si>
    <t>争取发表1到2篇论文</t>
  </si>
  <si>
    <t>江苏省住房公积金的住房保障作用研究</t>
  </si>
  <si>
    <t>大学生英语阅读能力现状及提升对策研究</t>
  </si>
  <si>
    <t>徐州市日租房市场调查研究——基于大学生需求视角</t>
  </si>
  <si>
    <t>提供一份问卷调查研究报告</t>
  </si>
  <si>
    <t>中国矿业大学经管类课程教学网络学习现状调查</t>
  </si>
  <si>
    <t>李鹏珍</t>
  </si>
  <si>
    <t>李艳芳/09153946,魏梦晴/09153956,蒋睿/09153943,郝莉/09153942</t>
  </si>
  <si>
    <t>解凤敏</t>
  </si>
  <si>
    <t xml:space="preserve"> </t>
  </si>
  <si>
    <t xml:space="preserve">完成5000字调查报告 </t>
  </si>
  <si>
    <t>中国矿业大学大学生逃课现象调查及原因分析</t>
  </si>
  <si>
    <t>淮海经济区科技创新指标研究</t>
  </si>
  <si>
    <t>何嘉鸿</t>
  </si>
  <si>
    <t>姚伟坤</t>
  </si>
  <si>
    <t>了解各区域创新指数和评价指标，建立通用的淮海经济地区科技创新指数体系。</t>
  </si>
  <si>
    <r>
      <t>发表1篇论文</t>
    </r>
    <r>
      <rPr>
        <sz val="10"/>
        <rFont val="Times New Roman"/>
        <family val="1"/>
      </rPr>
      <t/>
    </r>
    <phoneticPr fontId="1" type="noConversion"/>
  </si>
  <si>
    <t>互联网金融中校园消费网贷对大学生消费行为的影响研究</t>
  </si>
  <si>
    <t>09143608,09143606</t>
  </si>
  <si>
    <t>王晓珍</t>
  </si>
  <si>
    <t>研究报告1项</t>
  </si>
  <si>
    <t>江苏省内，通货膨胀对于房地产行业的影响研究</t>
  </si>
  <si>
    <t>汪显江</t>
  </si>
  <si>
    <t>09153642</t>
  </si>
  <si>
    <t>获得研究报告及发表核心期刊1-2篇</t>
  </si>
  <si>
    <t>网络时代大学生消费行为调查及影响因素实证研究</t>
  </si>
  <si>
    <t>张妍</t>
  </si>
  <si>
    <t>王健</t>
  </si>
  <si>
    <t>撰写论文或研究报告</t>
  </si>
  <si>
    <t>前端设计之图片滤镜</t>
  </si>
  <si>
    <t>蒋玉晶</t>
  </si>
  <si>
    <t>张召浦</t>
  </si>
  <si>
    <t>一个网站</t>
  </si>
  <si>
    <t>信息反馈框架对大学生节电意愿的影响 ——自我建构的调节效应</t>
  </si>
  <si>
    <t>周海媚</t>
  </si>
  <si>
    <t>1.成功完成毕设培育项目，得出相关的结论报告2.在报告的基础上，尽量将主要成果作为论文形式进行发表</t>
  </si>
  <si>
    <t>权力感对自我调节消费的影响机制研究</t>
  </si>
  <si>
    <t>陈森</t>
  </si>
  <si>
    <t>江红艳</t>
  </si>
  <si>
    <t xml:space="preserve">1.为以后的研究提供数据和实践资料
2.撰写权力感对自我调节消费的影响机制的实验报告
3.发表核心期刊一篇
</t>
  </si>
  <si>
    <t>消费咨询网络中意见领袖的演化机制研究</t>
  </si>
  <si>
    <t>何夏楠</t>
  </si>
  <si>
    <t xml:space="preserve">（1）争取发表1-2篇论文
（2）研究报告1篇
</t>
  </si>
  <si>
    <t>中国股票市场波动模式的动态比较及中外股市之间的联动性分析——基于FDA视角</t>
  </si>
  <si>
    <t>在国内外重要学术期刊发表论文1篇；完成研究报告1份。</t>
  </si>
  <si>
    <t>张登科</t>
  </si>
  <si>
    <t>09143556</t>
  </si>
  <si>
    <t>论文一篇
，报告一份</t>
  </si>
  <si>
    <t>微藻悬浮液通流槽道内气泡动力学行为特性</t>
    <phoneticPr fontId="1" type="noConversion"/>
  </si>
  <si>
    <t>卜恒丰</t>
    <phoneticPr fontId="1" type="noConversion"/>
  </si>
  <si>
    <t>能源与动力工程</t>
    <phoneticPr fontId="1" type="noConversion"/>
  </si>
  <si>
    <t>郭成龙</t>
    <phoneticPr fontId="1" type="noConversion"/>
  </si>
  <si>
    <t>480</t>
    <phoneticPr fontId="1" type="noConversion"/>
  </si>
  <si>
    <t>电动汽车动态无线供电系统分段导轨平滑过渡控制系统研究</t>
  </si>
  <si>
    <t>夏晨阳</t>
    <phoneticPr fontId="1" type="noConversion"/>
  </si>
  <si>
    <t>470</t>
  </si>
  <si>
    <t>液冷式CPU散热器内纳米流体的流动与传热特性研究</t>
    <phoneticPr fontId="1" type="noConversion"/>
  </si>
  <si>
    <t>齐聪</t>
    <phoneticPr fontId="1" type="noConversion"/>
  </si>
  <si>
    <t>470</t>
    <phoneticPr fontId="1" type="noConversion"/>
  </si>
  <si>
    <t>基于热能存储的无机盐储能材料制备及其储能系统设计</t>
    <phoneticPr fontId="1" type="noConversion"/>
  </si>
  <si>
    <t>饶中浩</t>
    <phoneticPr fontId="1" type="noConversion"/>
  </si>
  <si>
    <t>电动车开关磁阻电机驱动系统可靠性研究</t>
  </si>
  <si>
    <t>电气工程及其自动化</t>
    <phoneticPr fontId="1" type="noConversion"/>
  </si>
  <si>
    <t>陈昊</t>
    <phoneticPr fontId="1" type="noConversion"/>
  </si>
  <si>
    <t>特高压补偿线路的故障精确测距研究</t>
  </si>
  <si>
    <t>梁睿</t>
  </si>
  <si>
    <t>研究员</t>
    <phoneticPr fontId="1" type="noConversion"/>
  </si>
  <si>
    <t>许燕青</t>
  </si>
  <si>
    <t>工学</t>
    <phoneticPr fontId="1" type="noConversion"/>
  </si>
  <si>
    <t>引风机是电厂的重要设备之一，传统的引风机设计时基本上是以挡板的方式进行调节,造成了能力的浪费和设备损坏的加速，变频调速技术可以明显的降低引风机的电能损耗,从而提高机组效率,降低电厂的厂用电率。</t>
  </si>
  <si>
    <t>杜雪平</t>
  </si>
  <si>
    <t>发表一篇期刊论文</t>
  </si>
  <si>
    <t>本项目针对间接空冷塔中的自然对流冷却性能问题展开研究，探索在冷却塔上部寻找一合适位置添加合适的吸热材料涂层，吸收太阳能，在不影响底部空气温度的同时，加热顶层空气，从而增强自然对流现象，加强空冷塔内空气流动，起到提高空冷塔冷却性能和节能的效果。</t>
  </si>
  <si>
    <t>瓦斯内燃机脱硝系统的设计与开发</t>
    <phoneticPr fontId="1" type="noConversion"/>
  </si>
  <si>
    <t>论文一篇</t>
    <phoneticPr fontId="1" type="noConversion"/>
  </si>
  <si>
    <t>针对瓦斯内燃机脱硝需求，设计相应的一元流体脱硝系统。通过雾化喷嘴的设计选型、混合器的优化模拟、排气管中喷雾颗粒的热解时间模拟、喷射量的脱硝模拟，实现瓦斯电站脱硝的小型和高效。</t>
  </si>
  <si>
    <t>电力系统自动化,电气自动化</t>
  </si>
  <si>
    <t>宗伟林</t>
  </si>
  <si>
    <t>井工矿井提升机卡罐故障会给设备和人员带来重大安全隐患，项目研究卡罐的信号检测、信号传输和与提升控制系统的信号闭锁。重点研究借助钢丝绳进行信号载波传输的方法，并以此为基础完成卡罐检测系统的开发。</t>
  </si>
  <si>
    <t>电网驱鸟器无线自供电源的研究与设计</t>
  </si>
  <si>
    <t>孙思维</t>
    <phoneticPr fontId="1" type="noConversion"/>
  </si>
  <si>
    <t>张建文</t>
    <phoneticPr fontId="1" type="noConversion"/>
  </si>
  <si>
    <t xml:space="preserve">本项目目的是做一个电网驱鸟器的无线自供电源，以无线供电技术结合现有的电网驱鸟器，以实现驱鸟器的能源从高压电线上获取，而且高效，稳定，且远程可控。用于弥补现有电网驱鸟器的电源不能持续有效工作以及更换维修所带来的麻烦。 </t>
    <phoneticPr fontId="1" type="noConversion"/>
  </si>
  <si>
    <t>搭建实验平台，发表论文1-2篇</t>
    <phoneticPr fontId="1" type="noConversion"/>
  </si>
  <si>
    <t>基于流体力学知识，在相似原理指导下，以积木式管件为基本单元，自主设计、制定个性化实验方案，对单个或多个积木式管件以及组配成的复杂管网进行试验和水力计算，可通过实验测定异型管件阻力系数，并对管网的水力性能进行研究和分析。</t>
    <phoneticPr fontId="1" type="noConversion"/>
  </si>
  <si>
    <t>新型多功能流体力学实验台的设计与改造</t>
    <phoneticPr fontId="1" type="noConversion"/>
  </si>
  <si>
    <t>管新蕾</t>
    <phoneticPr fontId="1" type="noConversion"/>
  </si>
  <si>
    <t>搭建实验台实物</t>
    <phoneticPr fontId="1" type="noConversion"/>
  </si>
  <si>
    <t>传统的教学实验中，流体力学的各实验分立存在，不仅造成资金和空间的大量浪费，而且对实验教学带来极大不便。本项目旨在将五项实验集成于一台实验台，并使其满足各独立实验的参数要求，实现设备的多功能化。</t>
    <phoneticPr fontId="1" type="noConversion"/>
  </si>
  <si>
    <t>高黏高碱多组分废醇自持蒸发-燃烧工艺设计</t>
    <phoneticPr fontId="1" type="noConversion"/>
  </si>
  <si>
    <t>赵培涛</t>
    <phoneticPr fontId="1" type="noConversion"/>
  </si>
  <si>
    <t>以蒸发燃烧的方式将醇、盐分离，经过该工艺处理后，废醇中的Na2CO3回收作为启动脱硫剂，废醇蒸汽先用来预热原料，提高原料流动性，随后作为燃料直接送到炉膛焚烧产生蒸汽，燃烧产生的高温烟气部分用作废醇蒸发的热源，该工艺可同步实现Na2CO3的回收和焚烧系统的稳定运行。其创新在于利用蒸发技术实现废醇和碱的分离，利用多温区分段蒸发实现燃料组分的稳定从而实现燃烧过程的稳定。</t>
    <phoneticPr fontId="1" type="noConversion"/>
  </si>
  <si>
    <t>波纹管套管换热器内纳米流体的换热特性研究</t>
  </si>
  <si>
    <t>刘鹏飞</t>
  </si>
  <si>
    <t>17145389</t>
  </si>
  <si>
    <t>齐聪</t>
  </si>
  <si>
    <t>发表学术论文1篇  总结报告1份</t>
  </si>
  <si>
    <t xml:space="preserve">通过设计和搭建纳米流体-波纹管套管换热器实验台，研究波纹管套管换热器和纳米流体的换热及流动特性；通过数值计算波纹管套管换热器和纳米流体的耦合传热与流动，揭示其强化传热机理。
</t>
  </si>
  <si>
    <t>04141390,04151516</t>
  </si>
  <si>
    <t>马草原</t>
  </si>
  <si>
    <t>工学</t>
  </si>
  <si>
    <t>发表论文1篇，申请发明专利1项</t>
  </si>
  <si>
    <t>随着人们生活节奏的提高，传统电梯渐渐地不能满足人们的生活需求，舒适、安全、节能是高性能电梯控制系统的发展方向，本项目通过利用交流变频器和PLC设计，进行模拟电梯的仿真分析，力求设计出更高效，更节能，更安全的新型电梯控制系统。</t>
  </si>
  <si>
    <t>感应耦合电能传输系统负载动态识别技术研究</t>
    <phoneticPr fontId="1" type="noConversion"/>
  </si>
  <si>
    <t>刘学堃</t>
    <phoneticPr fontId="1" type="noConversion"/>
  </si>
  <si>
    <t>本项目研究了一种感应耦合电能传输系统负载动态识别方法，适用于无线充电领域中使用，采用谐波来进行负载识别，其步骤简单，能量利用率高。      并且可以在线识别，不对系统能量传输产生影响，对负载识别精度高。</t>
    <phoneticPr fontId="1" type="noConversion"/>
  </si>
  <si>
    <t>能源与动力工程</t>
  </si>
  <si>
    <t>吴楠楠</t>
  </si>
  <si>
    <t>完成2-3篇期刊论文写作</t>
  </si>
  <si>
    <t>本项目拟在风洞中安置飞行器或其他物体模型，研究气体流动及其与模型的相互作用，以了解实际飞行器或其他物体的空气动力学特性；并用计算流体力学的方法模拟机翼在超音速情况下的升力等效果。</t>
  </si>
  <si>
    <t>十八醇/高岭土定型相变材料的制备与性能表征</t>
  </si>
  <si>
    <t>饶中浩</t>
  </si>
  <si>
    <t>莫洪胜</t>
    <phoneticPr fontId="1" type="noConversion"/>
  </si>
  <si>
    <t>材料学院</t>
    <phoneticPr fontId="1" type="noConversion"/>
  </si>
  <si>
    <t xml:space="preserve">材料类
</t>
    <phoneticPr fontId="1" type="noConversion"/>
  </si>
  <si>
    <t>闫爱华</t>
    <phoneticPr fontId="1" type="noConversion"/>
  </si>
  <si>
    <t>助理研究员</t>
    <phoneticPr fontId="1" type="noConversion"/>
  </si>
  <si>
    <t>彭柏鑫</t>
    <phoneticPr fontId="1" type="noConversion"/>
  </si>
  <si>
    <t>材料类</t>
    <phoneticPr fontId="1" type="noConversion"/>
  </si>
  <si>
    <t>黄飞</t>
    <phoneticPr fontId="1" type="noConversion"/>
  </si>
  <si>
    <t>副研究员</t>
    <phoneticPr fontId="1" type="noConversion"/>
  </si>
  <si>
    <t>Bacillus sp. FLA-2-JM的PAHs降解机制研究</t>
    <phoneticPr fontId="1" type="noConversion"/>
  </si>
  <si>
    <t>马静</t>
    <phoneticPr fontId="1" type="noConversion"/>
  </si>
  <si>
    <t>多环芳烃（PAHs）是一类持续性有机污染物。本研究以已报道 PAHs降解菌的环羟化双加氧基因的序列为基础扩增RHD 基因核心片段，标记为探针，并以其为靶基因筛选降解基因簇的阳性克隆。对其测序并分析基因结构、预测功能。</t>
    <phoneticPr fontId="1" type="noConversion"/>
  </si>
  <si>
    <t>新型多孔纳米功能碳材料的制备</t>
    <phoneticPr fontId="1" type="noConversion"/>
  </si>
  <si>
    <t>刘滋武</t>
    <phoneticPr fontId="1" type="noConversion"/>
  </si>
  <si>
    <t>制备出新型多孔碳材料并完成检测；争取发表学术论文1篇。</t>
    <phoneticPr fontId="1" type="noConversion"/>
  </si>
  <si>
    <t>新型多孔碳材料在许多科学前沿领域都有极其广泛的应用，因而探索利用廉价材料和简易方法制备新型多孔碳材料，对新能源燃料电池的电催化剂和活性金属催化剂的载体、二氧化碳的捕获及电催化转化等的研究具有重要意义。</t>
    <phoneticPr fontId="1" type="noConversion"/>
  </si>
  <si>
    <t>低碳能源</t>
  </si>
  <si>
    <t>全尺寸无人驾驶车视觉导航和路径规划系统研制</t>
    <phoneticPr fontId="1" type="noConversion"/>
  </si>
  <si>
    <t>刘明凯</t>
    <phoneticPr fontId="1" type="noConversion"/>
  </si>
  <si>
    <t>08153279</t>
    <phoneticPr fontId="1" type="noConversion"/>
  </si>
  <si>
    <t>许新征</t>
    <phoneticPr fontId="1" type="noConversion"/>
  </si>
  <si>
    <t xml:space="preserve"> 1、科研报告1份；                 2、无人车视觉导航和路径规划系统一套；
</t>
    <phoneticPr fontId="1" type="noConversion"/>
  </si>
  <si>
    <t xml:space="preserve"> 多传感器信息融合的机器人云台伺服控制系统研制</t>
    <phoneticPr fontId="1" type="noConversion"/>
  </si>
  <si>
    <t xml:space="preserve">程健 </t>
    <phoneticPr fontId="1" type="noConversion"/>
  </si>
  <si>
    <t>1、原型系统1套；
2、科研报告 1份</t>
    <phoneticPr fontId="1" type="noConversion"/>
  </si>
  <si>
    <t>既有建筑节能和智能化改造—以创新基地为例</t>
    <phoneticPr fontId="1" type="noConversion"/>
  </si>
  <si>
    <t xml:space="preserve">1、科研报告1份；
2、创意作品3-5份；
</t>
    <phoneticPr fontId="1" type="noConversion"/>
  </si>
  <si>
    <t xml:space="preserve">基于数字化技术的深部空间设计及利用—以旗山废弃矿井为例
</t>
    <phoneticPr fontId="1" type="noConversion"/>
  </si>
  <si>
    <t>姚刚</t>
    <phoneticPr fontId="1" type="noConversion"/>
  </si>
  <si>
    <t>无人驾驶车电池管理系统研制</t>
    <phoneticPr fontId="1" type="noConversion"/>
  </si>
  <si>
    <t>王冠军</t>
    <phoneticPr fontId="1" type="noConversion"/>
  </si>
  <si>
    <t>研究报告一份、原型系统一套</t>
    <phoneticPr fontId="1" type="noConversion"/>
  </si>
  <si>
    <t>研发能够乘人的无人驾驶车，制作样车，实现校园内的自动行驶，研制出无人驾驶车电池的热管理和电量管理系统以及充电系统，保证车稳定供电。</t>
    <phoneticPr fontId="1" type="noConversion"/>
  </si>
  <si>
    <t>李伟</t>
    <phoneticPr fontId="1" type="noConversion"/>
  </si>
  <si>
    <t>改造传统汽车的电驱动系统，使之适用于全尺寸无人车。包括采用新式差速器结构及双异步机动力组等，使结构在简洁的同时能够提供充足的动力，降低控制难度</t>
    <phoneticPr fontId="1" type="noConversion"/>
  </si>
  <si>
    <t>全尺寸无人驾驶车底盘研制</t>
    <phoneticPr fontId="1" type="noConversion"/>
  </si>
  <si>
    <t xml:space="preserve">工程师 </t>
    <phoneticPr fontId="1" type="noConversion"/>
  </si>
  <si>
    <t>研发全尺寸无人车底盘，利用全电路控制系统、后轮转向系统以及汽车底盘线控技术寻找和研制更加适合无人车的底盘，使之能够自动识别障碍物后自动规避，以达到保障人身安全和汽车安全的目的。</t>
    <phoneticPr fontId="1" type="noConversion"/>
  </si>
  <si>
    <t>李会军</t>
    <phoneticPr fontId="1" type="noConversion"/>
  </si>
  <si>
    <t xml:space="preserve">硬件层面的双目视觉系统一套、技术报告一份、结题报告一份。
</t>
    <phoneticPr fontId="1" type="noConversion"/>
  </si>
  <si>
    <t>模拟人类视觉原理，从两个点观察目标物体获取不同视角下的图像，处理得到三维信息，帮助机器人建立对三维世界的立体感知，完成目标的跟踪与定位，该系统可移植性好、集成度高。</t>
    <phoneticPr fontId="1" type="noConversion"/>
  </si>
  <si>
    <t>基于手势识别的机器人运动控制系统研制</t>
    <phoneticPr fontId="1" type="noConversion"/>
  </si>
  <si>
    <t>叶宾</t>
    <phoneticPr fontId="1" type="noConversion"/>
  </si>
  <si>
    <t xml:space="preserve">科研报告一份、原型系统一套
</t>
    <phoneticPr fontId="1" type="noConversion"/>
  </si>
  <si>
    <t>唐超权</t>
    <phoneticPr fontId="1" type="noConversion"/>
  </si>
  <si>
    <t xml:space="preserve">研究小型和微型机器人关键部件3D打印技术，并在给定型号机器人上实现。通过调节3D打印机参数和打印路径，在尽可能减少时间和降低成本的前提下提高机器人部件的结构强度。
</t>
    <phoneticPr fontId="1" type="noConversion"/>
  </si>
  <si>
    <t>电信</t>
    <phoneticPr fontId="1" type="noConversion"/>
  </si>
  <si>
    <t>实物一套及配套图纸、技术文档、说明文档、云服务网平台网页站点及域名、结题报告一份</t>
    <phoneticPr fontId="1" type="noConversion"/>
  </si>
  <si>
    <t>设计面向全校的3D打印服务平台，实现创意作品的上传、存储、归类和自动打印。</t>
    <phoneticPr fontId="1" type="noConversion"/>
  </si>
  <si>
    <t>建筑结构健康监测系统研制—以创新基地为例</t>
    <phoneticPr fontId="1" type="noConversion"/>
  </si>
  <si>
    <t>李博雅</t>
    <phoneticPr fontId="1" type="noConversion"/>
  </si>
  <si>
    <t>信息科学</t>
    <phoneticPr fontId="1" type="noConversion"/>
  </si>
  <si>
    <t>夏战国</t>
    <phoneticPr fontId="1" type="noConversion"/>
  </si>
  <si>
    <t xml:space="preserve">传感器节点实物制作若干套及配套图纸、技术及说明文档；监测系统一套，技术及说明文档结题报告一份。
</t>
    <phoneticPr fontId="1" type="noConversion"/>
  </si>
  <si>
    <t>蔡菁</t>
    <phoneticPr fontId="1" type="noConversion"/>
  </si>
  <si>
    <t>06152315</t>
    <phoneticPr fontId="1" type="noConversion"/>
  </si>
  <si>
    <t>建筑学</t>
    <phoneticPr fontId="1" type="noConversion"/>
  </si>
  <si>
    <t>陈世海</t>
    <phoneticPr fontId="1" type="noConversion"/>
  </si>
  <si>
    <t>科研报告1份、创意作品1份。</t>
    <phoneticPr fontId="1" type="noConversion"/>
  </si>
  <si>
    <t>3D打印拧魔方机器人</t>
    <phoneticPr fontId="1" type="noConversion"/>
  </si>
  <si>
    <t>曹家博</t>
    <phoneticPr fontId="1" type="noConversion"/>
  </si>
  <si>
    <t>03160930</t>
    <phoneticPr fontId="1" type="noConversion"/>
  </si>
  <si>
    <t>机械工程</t>
    <phoneticPr fontId="1" type="noConversion"/>
  </si>
  <si>
    <t>机器人成品1套、结题报告1份。</t>
    <phoneticPr fontId="1" type="noConversion"/>
  </si>
  <si>
    <t xml:space="preserve">基于3D打印技术的智能导盲杖 </t>
    <phoneticPr fontId="1" type="noConversion"/>
  </si>
  <si>
    <t>季晟/05151983</t>
    <phoneticPr fontId="1" type="noConversion"/>
  </si>
  <si>
    <t>赵小虎</t>
    <phoneticPr fontId="1" type="noConversion"/>
  </si>
  <si>
    <t>实物制作若干套及配套图纸、技术文档、说明文档；结题报告1份。</t>
    <phoneticPr fontId="1" type="noConversion"/>
  </si>
  <si>
    <t>开发一套集传感器数据采集、微处理器自动处理和执行机构的系统装置，实现导盲杖的多种功能，同时融入3D打印技术使导盲杖更加符合人体力学，设备制造更加便捷。</t>
    <phoneticPr fontId="1" type="noConversion"/>
  </si>
  <si>
    <t>彩色打印头设计</t>
    <phoneticPr fontId="1" type="noConversion"/>
  </si>
  <si>
    <t>单鹏</t>
    <phoneticPr fontId="1" type="noConversion"/>
  </si>
  <si>
    <t>04141389</t>
    <phoneticPr fontId="1" type="noConversion"/>
  </si>
  <si>
    <t>信息</t>
    <phoneticPr fontId="1" type="noConversion"/>
  </si>
  <si>
    <t>结题报告1份、模型资料1份</t>
    <phoneticPr fontId="1" type="noConversion"/>
  </si>
  <si>
    <t>本项目通过设计程序控制两台步进电机实现彩色打印，一台用于控制材料选取和长度，一台负责截断。</t>
    <phoneticPr fontId="1" type="noConversion"/>
  </si>
  <si>
    <t xml:space="preserve">机器人群控制系统设计 </t>
    <phoneticPr fontId="1" type="noConversion"/>
  </si>
  <si>
    <t>韩柏茹</t>
    <phoneticPr fontId="1" type="noConversion"/>
  </si>
  <si>
    <t xml:space="preserve">08153389                                                                                                                                                                                             </t>
    <phoneticPr fontId="1" type="noConversion"/>
  </si>
  <si>
    <t>信安系</t>
    <phoneticPr fontId="1" type="noConversion"/>
  </si>
  <si>
    <t>江海峰</t>
    <phoneticPr fontId="1" type="noConversion"/>
  </si>
  <si>
    <t xml:space="preserve">实验平台过程说明、创新报告、结题报告1篇
</t>
    <phoneticPr fontId="1" type="noConversion"/>
  </si>
  <si>
    <t>设计适用于室内的多机器人协同控制实验平台。通过传感器获取环境信息，计算出机器人的运动状态，通过无线通信将控制或机器人状态信息发送给机器人，实现模拟机器人的控制实验仿真。</t>
    <phoneticPr fontId="1" type="noConversion"/>
  </si>
  <si>
    <t>履带式机器人行走部设计与制作</t>
    <phoneticPr fontId="1" type="noConversion"/>
  </si>
  <si>
    <t>胡凯凡</t>
    <phoneticPr fontId="1" type="noConversion"/>
  </si>
  <si>
    <t>03161198</t>
    <phoneticPr fontId="1" type="noConversion"/>
  </si>
  <si>
    <t>杨金勇</t>
    <phoneticPr fontId="1" type="noConversion"/>
  </si>
  <si>
    <t xml:space="preserve">调查报告1篇、科研报告1份、原型系统1套
</t>
    <phoneticPr fontId="1" type="noConversion"/>
  </si>
  <si>
    <t>进行行走部的设计与制作，使用相应的APP对履带式的机器人进行操作，开发界面友好的机器人远程控制系统，在手机上实现，对可能出现的问题进行解决。</t>
    <phoneticPr fontId="1" type="noConversion"/>
  </si>
  <si>
    <t>无人驾驶车远程监测系统研制</t>
    <phoneticPr fontId="1" type="noConversion"/>
  </si>
  <si>
    <t xml:space="preserve">孔祥坤 </t>
    <phoneticPr fontId="1" type="noConversion"/>
  </si>
  <si>
    <t>03151142</t>
    <phoneticPr fontId="1" type="noConversion"/>
  </si>
  <si>
    <t xml:space="preserve">王建     </t>
    <phoneticPr fontId="1" type="noConversion"/>
  </si>
  <si>
    <t>助理工程师高级技师</t>
    <phoneticPr fontId="1" type="noConversion"/>
  </si>
  <si>
    <t>科研报告1份、原型系统1套。</t>
    <phoneticPr fontId="1" type="noConversion"/>
  </si>
  <si>
    <t>利用各种传感器，将声光信息转换为数字信号，输入到单片机的数据处理模块，实现人对车辆系统的控制，确保目标车辆安全。</t>
    <phoneticPr fontId="1" type="noConversion"/>
  </si>
  <si>
    <t>无人驾驶车安全保障系统</t>
    <phoneticPr fontId="1" type="noConversion"/>
  </si>
  <si>
    <t>刘梦凡</t>
    <phoneticPr fontId="1" type="noConversion"/>
  </si>
  <si>
    <t>14154912</t>
    <phoneticPr fontId="1" type="noConversion"/>
  </si>
  <si>
    <t>原型系统1套、结题报告1份</t>
    <phoneticPr fontId="1" type="noConversion"/>
  </si>
  <si>
    <t>利用Arduino制作无人车保护系统，防止紧急情况下出现安全事故。</t>
    <phoneticPr fontId="1" type="noConversion"/>
  </si>
  <si>
    <t>利用3D打印模型探究复杂管道与风口对流体的影响</t>
    <phoneticPr fontId="1" type="noConversion"/>
  </si>
  <si>
    <t>刘青源</t>
    <phoneticPr fontId="1" type="noConversion"/>
  </si>
  <si>
    <t>建筑环境与能源应用工程</t>
    <phoneticPr fontId="1" type="noConversion"/>
  </si>
  <si>
    <t>王菲</t>
    <phoneticPr fontId="1" type="noConversion"/>
  </si>
  <si>
    <t>用3D打印模型模拟复杂管道与风口以及各种设备破损，试验观察空气与水等常见流体的流动或喷射状态，简单管道与风口进行比较，总结对应规律。</t>
    <phoneticPr fontId="1" type="noConversion"/>
  </si>
  <si>
    <t xml:space="preserve">  3D打印仿人表情机器人</t>
    <phoneticPr fontId="1" type="noConversion"/>
  </si>
  <si>
    <t>实物制作一份及说明文档、模型图纸及其程序源代码、结题报告一份。</t>
    <phoneticPr fontId="1" type="noConversion"/>
  </si>
  <si>
    <t>将3D打印技术与机电一体化技术相结合，利用3D打印技术来制造机器人，编写上位机程序和主控程序，实现机器人的步行与其他拓展动作，实现对手柄遥控功能。</t>
    <phoneticPr fontId="1" type="noConversion"/>
  </si>
  <si>
    <t>3D打印过程监控与应急处理系统</t>
    <phoneticPr fontId="1" type="noConversion"/>
  </si>
  <si>
    <t>刘昕斐</t>
    <phoneticPr fontId="1" type="noConversion"/>
  </si>
  <si>
    <t>04151441</t>
    <phoneticPr fontId="1" type="noConversion"/>
  </si>
  <si>
    <t>电子信息类</t>
    <phoneticPr fontId="1" type="noConversion"/>
  </si>
  <si>
    <t>梁丽娜/04141354</t>
    <phoneticPr fontId="1" type="noConversion"/>
  </si>
  <si>
    <t>摄像头采集视频信号并进行数字图像处理，捕捉已成型部分并与要制作的数字模型文件进行对比，若成型产品与数字文件有明显差异的情况，则停止打印并发出警报并通知制作人。</t>
    <phoneticPr fontId="1" type="noConversion"/>
  </si>
  <si>
    <t xml:space="preserve">机器人远程控制APP研制 </t>
    <phoneticPr fontId="1" type="noConversion"/>
  </si>
  <si>
    <t>03151062</t>
    <phoneticPr fontId="1" type="noConversion"/>
  </si>
  <si>
    <t>通过APP对小车发出控制命令，由无线模块接收，由单片机控制前进，后退，左转，右转，夹取较轻物品等动作。提高app美观性，最终实现对app小车的远程控制。</t>
    <phoneticPr fontId="1" type="noConversion"/>
  </si>
  <si>
    <t>3D打印智能绘图小车</t>
    <phoneticPr fontId="1" type="noConversion"/>
  </si>
  <si>
    <t>徐登科</t>
    <phoneticPr fontId="1" type="noConversion"/>
  </si>
  <si>
    <t xml:space="preserve">03151157 </t>
    <phoneticPr fontId="1" type="noConversion"/>
  </si>
  <si>
    <t>机电学院</t>
    <phoneticPr fontId="1" type="noConversion"/>
  </si>
  <si>
    <t>机械类</t>
    <phoneticPr fontId="1" type="noConversion"/>
  </si>
  <si>
    <t>丁保华</t>
    <phoneticPr fontId="1" type="noConversion"/>
  </si>
  <si>
    <t xml:space="preserve">
3D打印智能绘图车实物、结题报告1份
</t>
    <phoneticPr fontId="1" type="noConversion"/>
  </si>
  <si>
    <t>本作品实现一个人就是一个车间，智能车属于比较完整的系统，如何让车知道自己走过的轨迹，并且实现精确定位，从而绘出一个完整的图案。</t>
    <phoneticPr fontId="1" type="noConversion"/>
  </si>
  <si>
    <t>计算机科学与技术</t>
    <phoneticPr fontId="1" type="noConversion"/>
  </si>
  <si>
    <t>孙统风</t>
    <phoneticPr fontId="1" type="noConversion"/>
  </si>
  <si>
    <t>实物制作一份及图文说明文档、模型图纸及程序源代码、结题报告一份。</t>
    <phoneticPr fontId="1" type="noConversion"/>
  </si>
  <si>
    <t>结合3D打印技术与机电一体化技术制造出3D打印机器人，每个关节配有独立的伺服电机作为驱动器，产生一个回转自由度，通过多个关节配合，模拟蛇行方式。</t>
    <phoneticPr fontId="1" type="noConversion"/>
  </si>
  <si>
    <t>无人驾驶车自动转向系统研制</t>
    <phoneticPr fontId="1" type="noConversion"/>
  </si>
  <si>
    <t>严乾</t>
    <phoneticPr fontId="1" type="noConversion"/>
  </si>
  <si>
    <t>09153698</t>
    <phoneticPr fontId="1" type="noConversion"/>
  </si>
  <si>
    <t>科研报告1份、原型系统1套；使用说明及操作视频1套。</t>
    <phoneticPr fontId="1" type="noConversion"/>
  </si>
  <si>
    <t>本项目采用传感器接收信号通过程序控制转向和转速，达到无人驾驶的目的，同时考虑车辆的运动学和动力学特性。</t>
    <phoneticPr fontId="1" type="noConversion"/>
  </si>
  <si>
    <t>结合3D打印技术的探索生命仿生蜘蛛机器人设计与制作</t>
    <phoneticPr fontId="1" type="noConversion"/>
  </si>
  <si>
    <t>杨彬</t>
    <phoneticPr fontId="1" type="noConversion"/>
  </si>
  <si>
    <t>04151388</t>
    <phoneticPr fontId="1" type="noConversion"/>
  </si>
  <si>
    <t>设计仿生蜘蛛机器人，解决复杂地形下平稳移动的难题,利用3D打印技术精细打印机器人配件，与机器人技术结合，准确制作需要的机器人。目的是运用3D技术制作出能探寻生命的仿生蜘蛛机器人。</t>
    <phoneticPr fontId="1" type="noConversion"/>
  </si>
  <si>
    <t>杨鑫</t>
    <phoneticPr fontId="1" type="noConversion"/>
  </si>
  <si>
    <t>03151159</t>
    <phoneticPr fontId="1" type="noConversion"/>
  </si>
  <si>
    <t>研究报告一份、原型系统1套</t>
    <phoneticPr fontId="1" type="noConversion"/>
  </si>
  <si>
    <t>系统将传感器传达的信号与观测数值比对进行判断，若信号符合下雨或刮风的特征，单片机控制示警器提醒用户远离窗户，无线信号发射器发射信号关闭窗户。</t>
    <phoneticPr fontId="1" type="noConversion"/>
  </si>
  <si>
    <t xml:space="preserve">竞赛机器人轻量化设计与制作 </t>
    <phoneticPr fontId="1" type="noConversion"/>
  </si>
  <si>
    <t xml:space="preserve">轻量化设计后的竞赛机器人实物、结题报告1份
</t>
    <phoneticPr fontId="1" type="noConversion"/>
  </si>
  <si>
    <t>将3D打印技术，在保证机器人的可靠性、强度、刚度的情况下，制作出一款轻量化的竞赛机器人，包括3D 打印技术、电子电路技术、自动控制、算法的设计以及数学建模。</t>
    <phoneticPr fontId="1" type="noConversion"/>
  </si>
  <si>
    <t>智能垃圾桶</t>
    <phoneticPr fontId="1" type="noConversion"/>
  </si>
  <si>
    <t>朱建民</t>
    <phoneticPr fontId="1" type="noConversion"/>
  </si>
  <si>
    <t>03151190</t>
    <phoneticPr fontId="1" type="noConversion"/>
  </si>
  <si>
    <t xml:space="preserve">智能垃圾桶原型系统1套、 结题报告1份
</t>
    <phoneticPr fontId="1" type="noConversion"/>
  </si>
  <si>
    <t>本作品将实现语音识别自动翻盖和压缩桶中垃圾，监测桶中垃圾容量并在桶身液晶屏上显示，与wifi相连，当桶满时向手机发送通知消息。</t>
    <phoneticPr fontId="1" type="noConversion"/>
  </si>
  <si>
    <t>基于树莓派的wifi视屏小车</t>
    <phoneticPr fontId="1" type="noConversion"/>
  </si>
  <si>
    <t>曾伟斌</t>
    <phoneticPr fontId="1" type="noConversion"/>
  </si>
  <si>
    <t>04151592</t>
    <phoneticPr fontId="1" type="noConversion"/>
  </si>
  <si>
    <t>李世银</t>
    <phoneticPr fontId="1" type="noConversion"/>
  </si>
  <si>
    <t>科研报告1份、小车1辆。</t>
    <phoneticPr fontId="1" type="noConversion"/>
  </si>
  <si>
    <t>基于树莓派开发板制作无线控制小车，通过板载无线模块传输控制信号以及摄像头所捕捉数据，实现小车控制和视频传输。</t>
    <phoneticPr fontId="1" type="noConversion"/>
  </si>
  <si>
    <t>基于STM32的双轮自平衡小车</t>
    <phoneticPr fontId="1" type="noConversion"/>
  </si>
  <si>
    <t>杜肖</t>
    <phoneticPr fontId="1" type="noConversion"/>
  </si>
  <si>
    <t>04141420</t>
    <phoneticPr fontId="1" type="noConversion"/>
  </si>
  <si>
    <t>信息工程</t>
    <phoneticPr fontId="1" type="noConversion"/>
  </si>
  <si>
    <t>李瑞瑶/08143464</t>
    <phoneticPr fontId="1" type="noConversion"/>
  </si>
  <si>
    <t>实物制作1份、结题报告1份</t>
    <phoneticPr fontId="1" type="noConversion"/>
  </si>
  <si>
    <t>通过自动原理、PID等经典控制算法，在STM32平台上，制作出双轮自平衡小车，该小车具备有稳定性高、抗干扰能力强的特点。可实现直立、前进、后退功能。</t>
    <phoneticPr fontId="1" type="noConversion"/>
  </si>
  <si>
    <t>3D打印气垫船</t>
    <phoneticPr fontId="1" type="noConversion"/>
  </si>
  <si>
    <t>冯康</t>
    <phoneticPr fontId="1" type="noConversion"/>
  </si>
  <si>
    <t>17165547</t>
    <phoneticPr fontId="1" type="noConversion"/>
  </si>
  <si>
    <t>实物制作1份、图纸及程序源代码、结题报告1份</t>
    <phoneticPr fontId="1" type="noConversion"/>
  </si>
  <si>
    <t>气垫船是利用高压空气在船底和水面或地面间形成气垫，大大减小船体航行时的阻力，实现高速航行，多用作高速短途客运、休闲旅游、救援抢险、勘察测量等。</t>
    <phoneticPr fontId="1" type="noConversion"/>
  </si>
  <si>
    <t>楼宇智能电能检测</t>
    <phoneticPr fontId="1" type="noConversion"/>
  </si>
  <si>
    <t>郭志良</t>
    <phoneticPr fontId="1" type="noConversion"/>
  </si>
  <si>
    <t xml:space="preserve">04141362 </t>
    <phoneticPr fontId="1" type="noConversion"/>
  </si>
  <si>
    <t>程进进/04141360</t>
    <phoneticPr fontId="1" type="noConversion"/>
  </si>
  <si>
    <t>吴新忠</t>
    <phoneticPr fontId="1" type="noConversion"/>
  </si>
  <si>
    <t>结题报告1份、智能电能监测装置模型1套。</t>
    <phoneticPr fontId="1" type="noConversion"/>
  </si>
  <si>
    <t>商业楼宇内通常设置有照明灯、风扇、空调等用电设备,在实际使用中经常造成电能的严重浪费。为了便于监测电能使用情况，又鉴于现有检测系统的发展无法支持，故进行楼宇智能检测的研究。</t>
    <phoneticPr fontId="1" type="noConversion"/>
  </si>
  <si>
    <t>结合3D打印技术的社区地下多功能空间设计</t>
    <phoneticPr fontId="1" type="noConversion"/>
  </si>
  <si>
    <t>梁唯怡</t>
    <phoneticPr fontId="1" type="noConversion"/>
  </si>
  <si>
    <t>08153263</t>
    <phoneticPr fontId="1" type="noConversion"/>
  </si>
  <si>
    <t>郝敬宾</t>
    <phoneticPr fontId="1" type="noConversion"/>
  </si>
  <si>
    <t>实体缩小比例的模型1套。</t>
    <phoneticPr fontId="1" type="noConversion"/>
  </si>
  <si>
    <t>现代化社区需要满足居民休闲娱乐、停车的需求，应具备良好的生态环境、文化人文环境。充分且合理地开发社区的地下空间会产生巨大的社会、经济和环境效益。</t>
    <phoneticPr fontId="1" type="noConversion"/>
  </si>
  <si>
    <t>基于城市新型地下空间开发与利用的社区规划与设计研究</t>
    <phoneticPr fontId="1" type="noConversion"/>
  </si>
  <si>
    <t>胡俊森/15155107</t>
    <phoneticPr fontId="1" type="noConversion"/>
  </si>
  <si>
    <t>调研报告文本1份；选定地块社区规划设计图纸及方案文本结题报告1份。</t>
    <phoneticPr fontId="1" type="noConversion"/>
  </si>
  <si>
    <t>以一个基于城市新型地下空间设计的社区设计与规划为例，反映社区设计规划与地下空间相结合的问题，反映地下空间设计上能够遇到的问题。</t>
    <phoneticPr fontId="1" type="noConversion"/>
  </si>
  <si>
    <t>3D打印四翼飞行器</t>
    <phoneticPr fontId="1" type="noConversion"/>
  </si>
  <si>
    <t>吴新飞</t>
    <phoneticPr fontId="1" type="noConversion"/>
  </si>
  <si>
    <t>02160421</t>
    <phoneticPr fontId="1" type="noConversion"/>
  </si>
  <si>
    <t>土木工程</t>
    <phoneticPr fontId="1" type="noConversion"/>
  </si>
  <si>
    <t xml:space="preserve">结合3D打印技术与机电一体化技术制造3D打印四翼飞行器，手柄遥控实现飞行与其他拓展动作。                                                                                                                                                                                                                                                                                                                                                                                                                                                                                                                                      </t>
    <phoneticPr fontId="1" type="noConversion"/>
  </si>
  <si>
    <t>3d打印机人机交互与造型设计</t>
    <phoneticPr fontId="1" type="noConversion"/>
  </si>
  <si>
    <t>张蓉</t>
    <phoneticPr fontId="1" type="noConversion"/>
  </si>
  <si>
    <t xml:space="preserve">15155158  </t>
    <phoneticPr fontId="1" type="noConversion"/>
  </si>
  <si>
    <t>工业设计</t>
    <phoneticPr fontId="1" type="noConversion"/>
  </si>
  <si>
    <t>陈功</t>
    <phoneticPr fontId="1" type="noConversion"/>
  </si>
  <si>
    <t>设计一款造型优美，操作更方便，人机交互更加流畅的新型3d打印机，以3d动画展示产品的人机交互过程。</t>
    <phoneticPr fontId="1" type="noConversion"/>
  </si>
  <si>
    <t>智能建筑能源管控系统</t>
    <phoneticPr fontId="1" type="noConversion"/>
  </si>
  <si>
    <t>张尧</t>
    <phoneticPr fontId="1" type="noConversion"/>
  </si>
  <si>
    <t>04141255</t>
    <phoneticPr fontId="1" type="noConversion"/>
  </si>
  <si>
    <t>王带军/04141445</t>
    <phoneticPr fontId="1" type="noConversion"/>
  </si>
  <si>
    <t>结题报告1份、智能建筑能源管控装置模型1套</t>
    <phoneticPr fontId="1" type="noConversion"/>
  </si>
  <si>
    <t>对楼宇的温度、湿度进行调节，结合室内人数及室外环境，合理调整室内的温度、湿度，达到楼宇建筑节能的目的。建筑节能对社会发展和国家节能减排有非同寻常的意义。</t>
    <phoneticPr fontId="1" type="noConversion"/>
  </si>
  <si>
    <t>基于Web服务的测绘数据处理平台设计与开发</t>
  </si>
  <si>
    <t>地理信息科学</t>
    <phoneticPr fontId="1" type="noConversion"/>
  </si>
  <si>
    <t>赵欢/07152800,冷严/07152806,冯磊/07152776</t>
  </si>
  <si>
    <t>孙久运</t>
  </si>
  <si>
    <t xml:space="preserve">
碳化粉煤灰改良土壤的实验研究
</t>
  </si>
  <si>
    <t xml:space="preserve">胡坤禹/7142850,甘云/07142847,吴宇涵/07152980
</t>
  </si>
  <si>
    <t>周来</t>
  </si>
  <si>
    <t xml:space="preserve">
提交结题报告1篇；撰写发明专利1项；发表学术期刊论文1-2篇。</t>
    <phoneticPr fontId="1" type="noConversion"/>
  </si>
  <si>
    <t xml:space="preserve">基于Bi-Mimics模型的GNSS反演生物量
遥感方法研究
</t>
    <phoneticPr fontId="1" type="noConversion"/>
  </si>
  <si>
    <t>测绘工程</t>
    <phoneticPr fontId="1" type="noConversion"/>
  </si>
  <si>
    <t>郑南山</t>
    <phoneticPr fontId="1" type="noConversion"/>
  </si>
  <si>
    <t xml:space="preserve">国内相关领域核心期刊论文1-2篇；应用软件专利登记1项；发明专利1-2项。
</t>
    <phoneticPr fontId="1" type="noConversion"/>
  </si>
  <si>
    <t>城市建筑群健康监测预警技术的研究</t>
    <phoneticPr fontId="1" type="noConversion"/>
  </si>
  <si>
    <t>李若溪</t>
    <phoneticPr fontId="1" type="noConversion"/>
  </si>
  <si>
    <t>07152682</t>
    <phoneticPr fontId="1" type="noConversion"/>
  </si>
  <si>
    <t>王坚</t>
    <phoneticPr fontId="1" type="noConversion"/>
  </si>
  <si>
    <t>420</t>
    <phoneticPr fontId="1" type="noConversion"/>
  </si>
  <si>
    <t>锰系催化剂的优化及其催化臭氧氧化降解焦化废水的效能研究</t>
  </si>
  <si>
    <t>旷文君</t>
    <phoneticPr fontId="1" type="noConversion"/>
  </si>
  <si>
    <t>环境科学与工程类</t>
    <phoneticPr fontId="1" type="noConversion"/>
  </si>
  <si>
    <t>张洁</t>
    <phoneticPr fontId="1" type="noConversion"/>
  </si>
  <si>
    <t xml:space="preserve">项目总结报告1份；围绕项目主要内容的高水平研究论文1-4篇。
</t>
    <phoneticPr fontId="1" type="noConversion"/>
  </si>
  <si>
    <t>砒砂岩地质条件下的藻类结皮技术研究</t>
  </si>
  <si>
    <t>许哲,王钧瑶</t>
  </si>
  <si>
    <t>07143000,07153028</t>
  </si>
  <si>
    <t>土地资源管理</t>
  </si>
  <si>
    <t>董霁红</t>
  </si>
  <si>
    <t>环测学院</t>
    <phoneticPr fontId="1" type="noConversion"/>
  </si>
  <si>
    <t>基于Pb同位素示踪法研究气源性重金属对小麦的影响</t>
    <phoneticPr fontId="1" type="noConversion"/>
  </si>
  <si>
    <t>形成并发表论文一篇</t>
    <phoneticPr fontId="1" type="noConversion"/>
  </si>
  <si>
    <t>煤-粮复合区中作物往往同时受到土壤重金属和气源重金属胁迫，其对重金属的吸收和迁移过程目前尚未明确。本项目通过大棚试验模拟大气沉降过程，建立颗粒物和培养基质的铅同位素指纹图谱，研究重金属铅在小麦体内的迁移过程，分析小麦不同时期的不同部位铅同位素的丰度和比值特征，再利用统计学推断小麦体内铅的来源。</t>
    <phoneticPr fontId="1" type="noConversion"/>
  </si>
  <si>
    <t>基于多源热红外遥感数据的煤层自燃监测及大气污染分析</t>
  </si>
  <si>
    <t>谭琨,闫世勇</t>
  </si>
  <si>
    <t>教授,讲师</t>
  </si>
  <si>
    <t>本项目在详细分析乌达矿区地下煤火产生的主要因素的基础上，通过研究多源遥感数据并利用相应的算法来反演地面温度，对矿区煤火情况进行模拟分析，监测并预测乌达矿区地下煤火的动态变化的趋势，为煤田灭火和防止煤火区扩大提供决策支持。再利用多源遥感数据及环境站点的监测数据研究地下煤燃烧释放的气体对周边大气污染的贡献率，建立煤火区地表温度与大气中污染气体含量之间的回归模型，为治理煤火矿区的大气污染提供技术支持。</t>
  </si>
  <si>
    <t>基于星基增强技术的北斗实时导航定位研究</t>
    <phoneticPr fontId="1" type="noConversion"/>
  </si>
  <si>
    <t>高井祥</t>
    <phoneticPr fontId="1" type="noConversion"/>
  </si>
  <si>
    <t xml:space="preserve">1.核心期刊论文1篇；
2.基于星基增强技术的北斗卫星定位与导航软件1款。
</t>
    <phoneticPr fontId="1" type="noConversion"/>
  </si>
  <si>
    <t xml:space="preserve">目前基于地基增强网（CORS）的卫星实时导航与定位技术，对地面CORS站网及互联网通信都较强的依赖性。因此在山区、荒漠、海洋等没有公网通信的区域，或在距离CORS站网较远的地区，用户都难以获取实时导航与定位服务。
本课题拟采用卫星天基增强技术和北斗短报文技术，来摆脱实时导航定位用户对地面CORS站及互联网通信的依赖。实现无人区或特殊环境下，如：灾区、暴恐区、网络中断、电力中断、无地面CORS站等，用户实时高精度导航与定位。并基于android系统，研发相应的手机APP软件，开展示范性应用
</t>
    <phoneticPr fontId="1" type="noConversion"/>
  </si>
  <si>
    <t>负载型催化剂协同双氧水同时脱硫脱硝性能研究</t>
  </si>
  <si>
    <t>郭欣</t>
    <phoneticPr fontId="1" type="noConversion"/>
  </si>
  <si>
    <t>田立江</t>
    <phoneticPr fontId="1" type="noConversion"/>
  </si>
  <si>
    <t>1.提交课题相关的研究报告1份（包括数值实验结果等）；2.形成并投稿与课题相关学术论文1篇。</t>
    <phoneticPr fontId="1" type="noConversion"/>
  </si>
  <si>
    <t>开展催化剂负载金属离子协同双氧水同时脱硫脱硝技术研究，考察不同质量配比金属离子负载强化催化剂催化性能，双氧水协同负载型催化剂产生高浓度自由基高效同时脱硫脱硝性能，验证负载型催化剂重复高效使用的可行性。 </t>
    <phoneticPr fontId="1" type="noConversion"/>
  </si>
  <si>
    <t>修复土壤多环芳烃污染的生物泥浆反应器研究</t>
  </si>
  <si>
    <t>环境工程</t>
    <phoneticPr fontId="1" type="noConversion"/>
  </si>
  <si>
    <t>毛缜,何士龙</t>
  </si>
  <si>
    <t>全球每年向环境系统中释放成千上万吨多环芳经，远远超过环境的自净能力。生物修复技术是当前有机物污染土壤修复领域的研究热点，其中生物泥浆修复技术可控性较强、修复效率较高，具有较好的开发与应用前景。本研究致力于开发一款用于修复土壤中多环芳烃类污染的生物泥浆反应器。</t>
  </si>
  <si>
    <t>融合GPS准实时定位的三维激光扫描点云整体精度评价及改进措施探讨</t>
  </si>
  <si>
    <t>刘哲</t>
  </si>
  <si>
    <t>07142797</t>
  </si>
  <si>
    <t>测绘工程</t>
  </si>
  <si>
    <t>刘科/07142796,薛洋/07142805,刘涵月/07142933</t>
  </si>
  <si>
    <t>李亮,周鸣</t>
  </si>
  <si>
    <t>（1）发表1~2篇论文;（2）建立三维激光扫描技术与GPS实时定位技术相结合的测量模型;（3）可供后续研究使用的试验区域的三维激光扫描点云数据。</t>
    <phoneticPr fontId="1" type="noConversion"/>
  </si>
  <si>
    <t>基于GNSS的低空航测无人机差分定位算法研究</t>
  </si>
  <si>
    <t>崔善尧</t>
  </si>
  <si>
    <t>07152658</t>
  </si>
  <si>
    <t>卞和方</t>
  </si>
  <si>
    <t>项目面向北斗导航定位系统（GNSS）在航测无人机精准导航中的实际应用，针对GNSS单差、双差整数模糊度快速固定、无人机智能起降等问题展开研究。研究过程中，引入粗差探测、GNSS/GPS数据融合及飞行控制等多学科的理论、方法。</t>
  </si>
  <si>
    <t>杜雷</t>
  </si>
  <si>
    <t>07142690</t>
  </si>
  <si>
    <t>地理信息系统科学</t>
  </si>
  <si>
    <t>庞一鸣</t>
  </si>
  <si>
    <t>07142871</t>
  </si>
  <si>
    <t>环境工程</t>
  </si>
  <si>
    <t>刘汉湖,张双圣</t>
  </si>
  <si>
    <t>教授,工程师</t>
  </si>
  <si>
    <t>1、提交项目研究报告   2、在核心期刊上发表论文一篇，或申请专利一项</t>
  </si>
  <si>
    <t>本项目针对徐州市七里沟水源地四氯化碳污染问题，选用喷淋—曝气吹脱技术进行地下水四氯化碳污染控制工艺的系统研究，通过试验确立最优处理工艺参数，并建立曝气吹脱系统的传质数学模型。</t>
  </si>
  <si>
    <t>生物炭与肥料同施重建优质耕层土壤试验研究</t>
  </si>
  <si>
    <t>陈璎亭</t>
  </si>
  <si>
    <t>07143058</t>
  </si>
  <si>
    <t xml:space="preserve">发表高水平研究论文1-2篇；完成研究报告1份。
</t>
    <phoneticPr fontId="10" type="noConversion"/>
  </si>
  <si>
    <t>针对土地整治重塑后的耕作表层土壤质量差的问题，采用生物炭与肥料同施的田间试验方法，研究三种类型生物炭与四种肥料不同配比共同施用对三种质地重塑耕作表层土壤质量的影响特征，探求重建优质耕作层技术方法。</t>
  </si>
  <si>
    <t>战晓慧</t>
    <phoneticPr fontId="1" type="noConversion"/>
  </si>
  <si>
    <t>王丽萍</t>
    <phoneticPr fontId="1" type="noConversion"/>
  </si>
  <si>
    <t>本研究将驯化高效石油专性降解菌株并建立优良的混合菌群，并使用表面活性剂和蚓粪增效微生物修复，探究蚓粪中营养元素和微生物菌属对石油降解的作用，从而更好地实现对对石油污染土壤的修复。研究内容如下：（1）高效专性降解石油菌系的分离筛选；（2）采用蚓粪构建无需营养盐添加的降解系统的可行性研究；（3）修复石油污染土壤表面活性剂的筛选实验；（4）表面活性剂-蚓粪增强专性降解菌修复最优条件的研究及对比。</t>
    <phoneticPr fontId="1" type="noConversion"/>
  </si>
  <si>
    <t>07153042,07153043</t>
  </si>
  <si>
    <t>土地资源管理,土地资源管理</t>
  </si>
  <si>
    <t>丁忠义</t>
  </si>
  <si>
    <t>通过基于景观格局优化模型的空间优化方法，针对研究区主要生态问题，判别关键问题影响因子，有效识别城市区域维持生态安全格局的关键地段；通过对研究区资源型与结构性关键地段识别，结合研究区实际状况，对其生态属性及空间属性进行合理分析规划，以构建区域生态安全格局，为研究区区域生态安全问题，维护区域生态安全，改善区域生态环境提供依据。</t>
    <phoneticPr fontId="1" type="noConversion"/>
  </si>
  <si>
    <t>基于三线划定的城市空间扩张调控研究</t>
  </si>
  <si>
    <t>刘希朝,张晓宇</t>
  </si>
  <si>
    <t>07153110,07143031</t>
  </si>
  <si>
    <t>刘睿洋/07153058,温嘉乐/07153062,韩晓彤/07153071</t>
  </si>
  <si>
    <t>李效顺</t>
  </si>
  <si>
    <t>基于RSSI的WLAN室内定位微信轻应用开发</t>
  </si>
  <si>
    <t>王坚</t>
  </si>
  <si>
    <t>通过研究基于RSSI的WLAN室内定位的模式与算法,基于微信平台开发出相关适用性广的微信轻应用，满足室内定位的需求；最后将此款程序进行多次实验改进，充分推广到实际运用中去，完成相关的专利申请及论文撰写。</t>
  </si>
  <si>
    <t>基于视频图像的跟踪与定位</t>
  </si>
  <si>
    <t>张宪强</t>
  </si>
  <si>
    <t>07142713</t>
  </si>
  <si>
    <t>靳赛州/07142630,黄跃定/07142757</t>
  </si>
  <si>
    <t>陈国良</t>
  </si>
  <si>
    <t xml:space="preserve">改进优化相机标定、目标检测等算法，开发软件平台
</t>
  </si>
  <si>
    <t>基于智能手机地图的位置共享与智慧校园系统开发</t>
    <phoneticPr fontId="1" type="noConversion"/>
  </si>
  <si>
    <t>刘志平</t>
    <phoneticPr fontId="1" type="noConversion"/>
  </si>
  <si>
    <t>利用互联网地图的API技术，通过Java语言创建一个关于服务端与移动客户端（基于Android智能手机）位置共享与智慧校园的系统，此系统具有考勤、位置报告、位置共享、轨迹报告的功能，用来方便教师与大学生的生活与工作。</t>
    <phoneticPr fontId="1" type="noConversion"/>
  </si>
  <si>
    <t>基于机器学习的气压高差反演模型及其在室内定位中的应用</t>
  </si>
  <si>
    <t>0714263907142809</t>
    <phoneticPr fontId="1" type="noConversion"/>
  </si>
  <si>
    <t>测绘工程,测绘工程</t>
  </si>
  <si>
    <t>汪云甲</t>
  </si>
  <si>
    <t>中文论文一篇、结题报告一篇</t>
  </si>
  <si>
    <t>目前，采用气压测高方法来测定室内楼高度的研究大多基于静力学假设条件下，然而气压测高模型的函数关系式多为非线性关系，其模型受环境影响较大。本项目拟用机器学习的多种算法来反演出多个模型，经过反复的模型调参、验证、评估、对比后，选择一个最佳经验模型，并根据该模型开发相应的手机APP，使用气压温度传感器，使其在室内定位中具有高精度的高程辨别。</t>
  </si>
  <si>
    <t>融合视觉和激光测距的室内移动机器人粒子滤波定位技术研究</t>
    <phoneticPr fontId="1" type="noConversion"/>
  </si>
  <si>
    <t>张秋昭</t>
    <phoneticPr fontId="1" type="noConversion"/>
  </si>
  <si>
    <t xml:space="preserve">发表相关学术论文1-2篇；提交研究总结报告一份。
</t>
    <phoneticPr fontId="1" type="noConversion"/>
  </si>
  <si>
    <t>室内移动机器人定位时，单一视觉传感器信息特征提前时间长，激光测距传感器信息不确定性因素多。本项目在考虑上述两种传感器优缺点的基础上，提出一种融合视觉和激光测距的室内移动机器人粒子滤波定位方法。</t>
    <phoneticPr fontId="1" type="noConversion"/>
  </si>
  <si>
    <t>基于分布式光纤的松散层变形监测</t>
  </si>
  <si>
    <t>杨子健</t>
  </si>
  <si>
    <t>07142678</t>
  </si>
  <si>
    <t>张宏贞</t>
  </si>
  <si>
    <t>论文一篇、结题报告一篇</t>
  </si>
  <si>
    <t>变形监测是当今工程建设中不可忽略的一项工作，对分析和评价建构物或地基岩土安全状态、反馈设计施工质量、预报变形具有重要意义。本项目基于分布式光纤研究松散层内部的变形规律、构建变形传递模型，最终获取松散层变形规律以用于矿山沉降问题和近年来城市抽取地下水导致的失水沉降问题。</t>
  </si>
  <si>
    <t>基于Spatial Database的不动产档案管理信息系统设计与开发</t>
  </si>
  <si>
    <t>地理信息系统</t>
    <phoneticPr fontId="1" type="noConversion"/>
  </si>
  <si>
    <t>孙久运</t>
    <phoneticPr fontId="1" type="noConversion"/>
  </si>
  <si>
    <t>传统的不动产档案由房产、土地、林业、农业等多部门管理，在国家不动产统一登记管理的发展趋势下，亟待解决统一登记的数字化管理。本项目拟针对不动产统一登记的发展趋势，基于空间数据库技术，设计开发B/S架构下的不动产档案管理信息系统，从而为不动产管理提供快捷、精确、可靠、安全的档案管理与检索服务。</t>
  </si>
  <si>
    <t>基于LID的组合人工湿地的运行稳定性评估</t>
  </si>
  <si>
    <t>讲师,副教授</t>
  </si>
  <si>
    <t>选取兼具美学和生态价值的基质和湿地植物，构建结合LID理念的表面流-潜流-稳定塘复合生态处理系统，处理受污染河流中主要污染物。作运行参数的优化和运行稳定性评估。为作更优调整和工程化应用提供理论基础。</t>
  </si>
  <si>
    <t>基于空间句法的历史街区保护规划分析——以徐州户部山为例</t>
  </si>
  <si>
    <t>武凯华</t>
  </si>
  <si>
    <t>07142770</t>
  </si>
  <si>
    <t>地理信息科学</t>
  </si>
  <si>
    <t>杨钊/07142741</t>
  </si>
  <si>
    <t>闫志刚</t>
    <phoneticPr fontId="1" type="noConversion"/>
  </si>
  <si>
    <t>发表一篇论文</t>
  </si>
  <si>
    <t>利用空间句法分析理论研究徐州户部山古建筑群的改造保护情况，以及户部山对周围的辐射影响，进而分析其合理性对其他古建筑保护方案进行一定的指导。</t>
  </si>
  <si>
    <t>手持端WiFi-PDR组合室内定位方法研究与软件开发</t>
  </si>
  <si>
    <t>王博帅</t>
  </si>
  <si>
    <t>07152816</t>
  </si>
  <si>
    <t>孙太隽/07152814,郑浩/07152822,张璐/07152821</t>
  </si>
  <si>
    <t>王中元</t>
  </si>
  <si>
    <t>完成课题相关科技论文1篇</t>
    <phoneticPr fontId="1" type="noConversion"/>
  </si>
  <si>
    <t>编写WiFi与PDR 融合算法，弥补单独WiFi室内定位精度低的问题，并同时客服PDR误差累计。编写与此对应的安卓平台代码并投入到手持端的应用中去。</t>
  </si>
  <si>
    <t>利用剩余污泥在屋面种植耐旱苔藓的实验研究</t>
  </si>
  <si>
    <t>池军强</t>
  </si>
  <si>
    <t>07142818</t>
  </si>
  <si>
    <t>崔振远/07142819,王文慧/07142872,周放/07142959</t>
  </si>
  <si>
    <t>李若谷</t>
  </si>
  <si>
    <t>发表1篇论文；参加2017或2018全国节能减排大赛</t>
  </si>
  <si>
    <t>利用剩余污泥在屋面进行山地耐旱苔藓种植的实验研究，构思新颖，符合国家环保产业、绿色建筑政策。作为绿色植物的培养试种，如果项目成功，能够为实现海绵城市，城市节能减排，去除大气中颗粒物，增加城市绿化面积起到重要作用。</t>
  </si>
  <si>
    <t>典型城市大气颗粒物污染的时空变化 特性、来源及危害的研究</t>
    <phoneticPr fontId="1" type="noConversion"/>
  </si>
  <si>
    <t>袁丽梅</t>
    <phoneticPr fontId="1" type="noConversion"/>
  </si>
  <si>
    <t>(1)完成项目结题报告1份；
(2) 投稿学术论文1篇</t>
    <phoneticPr fontId="1" type="noConversion"/>
  </si>
  <si>
    <t xml:space="preserve">   本项目将徐州市空气监测网、中国矿业大学遥感观测站的在线监测和实地滤膜采样相结合，实现颗粒物污染特性的全面分析，并得出减少大气颗粒物污染危害的防治方法</t>
    <phoneticPr fontId="1" type="noConversion"/>
  </si>
  <si>
    <t>煤矿区生态文明建设评价指标体系研究</t>
  </si>
  <si>
    <t>张宇/07142990</t>
  </si>
  <si>
    <t>李永峰</t>
  </si>
  <si>
    <t>1.提交关于本课题的综合性研究报告。
2.发表相关学术论文1-2篇。</t>
  </si>
  <si>
    <t>煤矿区目前还未建立一个完善的评价指标体系结构，对于生态文明的建设缺乏针对性，建设成果不尽人意。通过对普遍煤矿区的综合情况建立评价指标体系，同时客观地择取特殊评价因素，从而全面反映其生态文明建设情况。</t>
  </si>
  <si>
    <t>工业用地供应机制探究--基于铜山高新技术产业开发区调查分析</t>
  </si>
  <si>
    <t>汪应宏</t>
  </si>
  <si>
    <t>调查徐州市铜山高新技术开发区工业用地供应和使用情况，发现工业用地低效利用闲置问题突出从而引出当前50年的供应方式存在不足而且低价工地也影响了土地利用效率。通过查阅资料了解当前有什么解决方法并提出我们的解决方案，用市场进行调节。</t>
  </si>
  <si>
    <t>微生物-混合介质修复三苯甲烷类印染废水实验研究</t>
  </si>
  <si>
    <t>斯行杰</t>
  </si>
  <si>
    <t>环境科学</t>
  </si>
  <si>
    <t>单爱琴</t>
  </si>
  <si>
    <t>1、提交研究报告一份；2、撰写一篇论文</t>
    <phoneticPr fontId="1" type="noConversion"/>
  </si>
  <si>
    <t>三苯甲烷类染料具有致癌、致畸、致突变作用,从生产、运输、使用等环节进入土壤地下水中，对生态环境带来潜在危害。本研究旨在将混合介质与高效降解菌用于染料废水的地下水污染修复，探讨降解机理。</t>
  </si>
  <si>
    <t>基于RTK/全站仪数字化成图技能提升</t>
  </si>
  <si>
    <t>燕凯</t>
  </si>
  <si>
    <t>07152674</t>
  </si>
  <si>
    <t>为2018年全国测绘技能竞赛打下坚实基础</t>
  </si>
  <si>
    <t>进行四等水准测量、二等水准测量、一级导线测量和数字测图。首先完成最基本的必做项目的实验，从而具备基本的测绘仪器操作技能、数据处理与分析的能力，在此基础上，进行选做项目的实验，以增强创新能力及科研能力。</t>
  </si>
  <si>
    <t>基于AutoCAD平台的开采沉陷动态预测系统开发</t>
    <phoneticPr fontId="1" type="noConversion"/>
  </si>
  <si>
    <t>李亮</t>
    <phoneticPr fontId="1" type="noConversion"/>
  </si>
  <si>
    <t>我们将要开发的基于AutoCAD平台的二次开发软件不仅能具备DSPS（环评版）的已有功能，并且可以实现数据的自动采集功能、将沉陷结果以三维立体模型的形式按开采时间的推进动态的呈现出来、实现图形漫游、界面设计更美观、使用更加方便</t>
    <phoneticPr fontId="1" type="noConversion"/>
  </si>
  <si>
    <t>露天矿排土场边坡稳定性评价研究</t>
  </si>
  <si>
    <t>针对露天矿边坡稳定性的问题进行评价，综合已有的评价体系，根据实际情况，创新出一套自己的评价系统，可以更加准确地对边坡稳定性进行评价</t>
  </si>
  <si>
    <t>煤矿区土地复垦效果评价</t>
  </si>
  <si>
    <t>王志强</t>
  </si>
  <si>
    <t>结题报告一篇、发表论文一篇</t>
  </si>
  <si>
    <t>根据土地复垦后的某一用途以及复垦土地所处某一生态系统阶段（同一矿区进行土地复垦在时间上具有差异性导致生态系统所在阶段不同，选取指标有一定差异），结合有关土地复垦效果评价指标选取的文献资料确定出最终针对某特定用途、处于特定生态系统阶段的评价指标，为以后全面的评价指标体系做铺垫。</t>
  </si>
  <si>
    <t>徐州矿区土壤质量分析评价</t>
    <phoneticPr fontId="1" type="noConversion"/>
  </si>
  <si>
    <t>孙可纯/07142965</t>
    <phoneticPr fontId="1" type="noConversion"/>
  </si>
  <si>
    <t>雷灵琰</t>
    <phoneticPr fontId="1" type="noConversion"/>
  </si>
  <si>
    <t>水处理中以生物-化学联合形成碳酸钙促进污泥颗粒化的机理及实验研究</t>
  </si>
  <si>
    <t>马梓涵/07142918,李凌彤/07142838,屈舒/07142840</t>
  </si>
  <si>
    <t>湛含辉</t>
  </si>
  <si>
    <t>　白菜单行收割与输送机构的设计研究</t>
    <phoneticPr fontId="1" type="noConversion"/>
  </si>
  <si>
    <t>申思宇</t>
    <phoneticPr fontId="1" type="noConversion"/>
  </si>
  <si>
    <t>07152902</t>
    <phoneticPr fontId="1" type="noConversion"/>
  </si>
  <si>
    <t>本研究的白菜单行收割与输送机构，具有切取白菜、向后上方传送后再装箱的功能，机器跟随人员只需换箱。白菜单行区域的收割与装箱，满足了菜农对白菜收割的心理需要，即速度快，又减少了残留对下茬蔬菜种植的危害。</t>
    <phoneticPr fontId="1" type="noConversion"/>
  </si>
  <si>
    <t>既有建筑节水减污改造—以南湖尚苑为例</t>
  </si>
  <si>
    <t>环境工程,环境工程与科学类</t>
  </si>
  <si>
    <t>巫慧/07142927,闫刘涛/15145104,候静/07152911</t>
  </si>
  <si>
    <t>王晓,雷灵琰</t>
  </si>
  <si>
    <t>副教授,讲师</t>
  </si>
  <si>
    <t>本选题研究内容主要包括：① 用水的分质回收处理与利用，包括用水器具改造及处理回用装置研究。②垃圾分类处置处理，主要为不可回收类废纸的收集与处置与厨余垃圾的处理，以及基于此目标的垃圾分类自动控制系统的设计。③探索如何将上述研究成果用建筑设计的手法巧妙运用到既有建筑中，使研究的成果具有现实意义并能够进入市场。</t>
  </si>
  <si>
    <t xml:space="preserve"> 骆马湖与京杭运河交汇处抗生素的分布与迁移转化规律</t>
  </si>
  <si>
    <t>方尧</t>
  </si>
  <si>
    <t>07152892</t>
  </si>
  <si>
    <t>环境科学与工程类</t>
  </si>
  <si>
    <t>路平</t>
  </si>
  <si>
    <t>本课题以骆马湖与京杭运河交汇处为研究区域，以抗生素为研究对象开展研究抗生素在骆马湖上覆水与底泥沉积物的时空四维分布规律与区域典型抗生素类别的确认；(2)抗生素迁移转化过程的关键参数，中间产物；</t>
  </si>
  <si>
    <t>在突发情况下棕地的治理和再开发研究——以天津港事件为例</t>
    <phoneticPr fontId="1" type="noConversion"/>
  </si>
  <si>
    <t>李芷汀</t>
    <phoneticPr fontId="1" type="noConversion"/>
  </si>
  <si>
    <t>土地资源管理</t>
    <phoneticPr fontId="1" type="noConversion"/>
  </si>
  <si>
    <t>王德鲁</t>
    <phoneticPr fontId="1" type="noConversion"/>
  </si>
  <si>
    <t>完成项目报告、发表论文一篇</t>
    <phoneticPr fontId="1" type="noConversion"/>
  </si>
  <si>
    <t>利用文本分析和比较分析法，基于天津港事件分析我国处理突发性棕地问题的措施，并与外国处理类似事件进行对比，得到相关方面的启示</t>
    <phoneticPr fontId="1" type="noConversion"/>
  </si>
  <si>
    <t>基于室内外无缝导航的车位智能引导技术及系统研发</t>
  </si>
  <si>
    <t>徐诗豪</t>
  </si>
  <si>
    <t>07152702</t>
  </si>
  <si>
    <t>张玉鑫/07152684,李泰宇/07152695,谌晓姝/07152708</t>
  </si>
  <si>
    <t>王潜心</t>
  </si>
  <si>
    <t>采用北斗等多卫星导航系统与WiFi/ RFID等室内定位技术相结合的方式，配合物联网通信及GIS技术，实现室内外停车位的自动查询与车辆智能引导功能，使用户短时间内，能迅速获取周边车位使用状况信息，并引导用户进行自动泊车和取车。</t>
  </si>
  <si>
    <t xml:space="preserve">高pH对含硫酸盐废水厌氧处理系统的影响 </t>
  </si>
  <si>
    <t>李雪</t>
  </si>
  <si>
    <t>07152912</t>
  </si>
  <si>
    <t>环境科学与工程</t>
  </si>
  <si>
    <t>程慧源/07152942孙艺宸/07152914顾丽艳/07152944丰萧萧/07152943</t>
  </si>
  <si>
    <t>何士龙</t>
  </si>
  <si>
    <t>完成一篇研究报告，
发表1篇论文</t>
  </si>
  <si>
    <t>本研究基于水中硫化物存在形态与pH的依存性，构建高pH运行的厌氧生物系统，考察高pH值在调控厌氧系统的运行性能，揭示高pH条件下产甲烷菌与硫酸还原菌的竞争特征，明确作用机制，为该技术在实践工程中的应用提供理论依据与数据支撑。</t>
  </si>
  <si>
    <t>城镇污水污染物超净排放工艺研究</t>
  </si>
  <si>
    <t>唐良港</t>
  </si>
  <si>
    <t>07142904</t>
  </si>
  <si>
    <t>何文杰/07142882,周长亮/07142867,赵鹏/07142899,吕浩/07142859</t>
  </si>
  <si>
    <t>张传义</t>
  </si>
  <si>
    <t>本项目研究一种强化后置氮磷去除的城镇污水超净排放工艺，通过生物联合化学强化氮磷去除效果，可使污水中主要污染物指标达到超低排放的标准。</t>
  </si>
  <si>
    <t>Fenton试剂高效氧化VOCs试验研究</t>
    <phoneticPr fontId="1" type="noConversion"/>
  </si>
  <si>
    <t>万晓宇</t>
    <phoneticPr fontId="1" type="noConversion"/>
  </si>
  <si>
    <t>07152881</t>
    <phoneticPr fontId="1" type="noConversion"/>
  </si>
  <si>
    <t>结题报告一篇，争取发表一篇论文</t>
    <phoneticPr fontId="1" type="noConversion"/>
  </si>
  <si>
    <t xml:space="preserve">
本课题利用Fenton试剂高的氧化性，试验调节合适的pH值、最佳的H2O2和Fe2+投加量，脱除常见的有毒易挥发气体，利用气相色谱仪或气相色谱-质谱仪，使用氢火焰离子化检测器快速准确测定可挥发性有机污染物，节约成本、氧化彻底、无二次污染，具有实际应用价值。
</t>
    <phoneticPr fontId="1" type="noConversion"/>
  </si>
  <si>
    <t>基于多源碳卫星的江苏省碳排放时空变化分析</t>
  </si>
  <si>
    <t>李晨</t>
  </si>
  <si>
    <t>07142748</t>
  </si>
  <si>
    <t>赵银娣</t>
  </si>
  <si>
    <t>江苏省碳排放时空变化图表、碳排放变化研究报告并发表论文</t>
  </si>
  <si>
    <t>以OCO2、GOSAT等多源碳卫星数据为数据源，分析江苏省碳排放时空变化规律，并结合人口密度、工业产值等大数据，找出影响CO2浓度变化因素的模型，绘制直观反映CO2浓度时空变化图，为平衡城市发展与碳排放做出可行性建议。</t>
  </si>
  <si>
    <t>基于人口迁移的区域生态条件响应研究</t>
  </si>
  <si>
    <t>甘炽钊</t>
  </si>
  <si>
    <t>07153019</t>
  </si>
  <si>
    <t>侯玉珍/07153039,武悦/07153045,许晖晖/07153046</t>
  </si>
  <si>
    <t>1.发表1-2篇论文；2.撰写结题报告1份</t>
  </si>
  <si>
    <t>项目通过社会调查收集分析人口迁移特征的变化，结合现场调研、遥感影像分析、景观指数分析法选区分析生态条件的改变，用皮尔逊复相关系数将二者结合，得人口流动地块变迁对生态条件的影响，为城市规划发展提供参考。</t>
  </si>
  <si>
    <t>秦桐</t>
  </si>
  <si>
    <t>07142702</t>
  </si>
  <si>
    <t>孙亚琴</t>
  </si>
  <si>
    <t>开发出一个完整的基于Web和移动端的智慧物流分析与决策系统，发表科研论文1篇</t>
  </si>
  <si>
    <t>利用GIS的空间分析功能，结合百度地图API，基于WebGIS，在移动端实现了智慧物流分析与决策系统，对快递人员派送包裹路径实现最佳路线规划，够使物流企业加快对客户需求的响应速度，提高服务质量</t>
  </si>
  <si>
    <t>基于Web和GIS的实时协同研究</t>
  </si>
  <si>
    <t>利用Web技术和通信技术尝试实现一个实时协同GIS系统雏形，应用并发控制、协同会话等技术，使该系统具有高相应性、并发性、一致性等特征，以满足多人在线共享空间信息，并进行空间分析和辅助决策等需求。</t>
  </si>
  <si>
    <t>结合WiFi的IMU实时动态定位方法研究与实现</t>
    <phoneticPr fontId="1" type="noConversion"/>
  </si>
  <si>
    <t>王中元</t>
    <phoneticPr fontId="1" type="noConversion"/>
  </si>
  <si>
    <t>发表论文一篇</t>
    <phoneticPr fontId="1" type="noConversion"/>
  </si>
  <si>
    <t>室内定位技术是当今精确定位的研究重点之一，但由于多径效应、信号衰减、人的走动等影响导致各种环境影响，定位误差大，定位精度受到限制。基于以上原因,团队考虑使用IMU与 WiFi结合辅助定位,它利用惯性测量单元(Inertial Measurement Unit,IMU)推算下一时刻用户的位置,估计行走轨迹,结合WiFi接收加强数据匹配,具有完全自主、外界环境影响小、数据操作难度低等特点,并且惯性测量单元与WiFi都已经广泛安装于智能移动终端中,无需增添新的配件，实用十分便利。</t>
    <phoneticPr fontId="1" type="noConversion"/>
  </si>
  <si>
    <t>煤矿采空区固体密实充填介质多孔非均质特性研究及模型构建</t>
    <phoneticPr fontId="1" type="noConversion"/>
  </si>
  <si>
    <t>黄赳</t>
    <phoneticPr fontId="1" type="noConversion"/>
  </si>
  <si>
    <t>撰写研究报告一份,发表论文1-2篇</t>
    <phoneticPr fontId="1" type="noConversion"/>
  </si>
  <si>
    <t>本项目针对充填采煤所造成的固体密实充填介质对矿井水环境的污染问题，主要通过在不同物料配比、粒度级配以及压实度等条件下，研究固体密实充填体介质的孔隙度特征与粒度空间分布特征的变化规律，并建立特征模型。</t>
    <phoneticPr fontId="1" type="noConversion"/>
  </si>
  <si>
    <t>纳米银的物化性质对大型蚤的毒性效应研究</t>
  </si>
  <si>
    <t>罗萍</t>
    <phoneticPr fontId="1" type="noConversion"/>
  </si>
  <si>
    <t>完成实验结题报告一份，撰写学术论文1-2篇。</t>
    <phoneticPr fontId="1" type="noConversion"/>
  </si>
  <si>
    <t>纳米银对生物有毒。本项目以纳米银为对象，以大型蚤为受试生物，通过实验拟建立纳米银不同物化性质（粒径大小、分布及表面涂层等）对大型蚤的急、慢性毒性效应关系，为纳米银环境风险评估提供基础数据。</t>
    <phoneticPr fontId="1" type="noConversion"/>
  </si>
  <si>
    <t>乳化炸药生产废水高效净化技术研究</t>
    <phoneticPr fontId="1" type="noConversion"/>
  </si>
  <si>
    <t>张明青</t>
    <phoneticPr fontId="1" type="noConversion"/>
  </si>
  <si>
    <t>针对乳化炸药生产废水高油高氮、难生物降解等特点，项目拟开发适用于小体量乳化炸药生产废水处理的高效除油—沉降脱氮—MBR技术，使处理后水质达到工艺回用水标准。</t>
    <phoneticPr fontId="1" type="noConversion"/>
  </si>
  <si>
    <t>城镇与农村土地权益与价值的对比研究</t>
  </si>
  <si>
    <t>田晓胜/07143016</t>
  </si>
  <si>
    <t>撰写与项目有关报告并发表论文一篇</t>
  </si>
  <si>
    <t>本研究通过对城乡结合部土地“同质不同价”事迹的调查研究，探求城镇与农村土地权益与价值的差别及其产生原因，并根据研究结果提出相应的解决方案。</t>
  </si>
  <si>
    <t>校园导航系统研制与开发</t>
  </si>
  <si>
    <t>07142764</t>
    <phoneticPr fontId="1" type="noConversion"/>
  </si>
  <si>
    <t>完成系统开发,争取发表1篇论文</t>
    <phoneticPr fontId="1" type="noConversion"/>
  </si>
  <si>
    <t>利用java语言,安卓系统开发,结合电子地图开发出一个校园导航系统.</t>
    <phoneticPr fontId="1" type="noConversion"/>
  </si>
  <si>
    <t>基于省部合作共建模式的公共体育服务供给路径创新推广研究</t>
    <phoneticPr fontId="1" type="noConversion"/>
  </si>
  <si>
    <t>贾润月</t>
  </si>
  <si>
    <t>社会体育指导与管理</t>
  </si>
  <si>
    <t>周园/13154766,王子/13154759</t>
  </si>
  <si>
    <t>张松奎</t>
  </si>
  <si>
    <t>在体育类中文核心期刊或高质量的专业期刊发表研究论文1-2篇</t>
  </si>
  <si>
    <t>体育学院</t>
    <phoneticPr fontId="1" type="noConversion"/>
  </si>
  <si>
    <t>体育锻炼对大学生性心理健康影响的研究</t>
    <phoneticPr fontId="1" type="noConversion"/>
  </si>
  <si>
    <t>崔皓</t>
    <phoneticPr fontId="1" type="noConversion"/>
  </si>
  <si>
    <t>体育学院</t>
    <phoneticPr fontId="1" type="noConversion"/>
  </si>
  <si>
    <t>社会体育指导与管理</t>
    <phoneticPr fontId="1" type="noConversion"/>
  </si>
  <si>
    <t>李红娇</t>
    <phoneticPr fontId="1" type="noConversion"/>
  </si>
  <si>
    <t>根据我校学生心理健康普查发现，性心理成为大学生心理健康中较为突出的问题。加强大学生群体的体育锻炼意识、培养负责任的价值观、生命观和婚恋观非常急迫。</t>
    <phoneticPr fontId="1" type="noConversion"/>
  </si>
  <si>
    <t>关于大学生体质测试app的开发应用与运动处方对提高学生体测成绩的可行性研究</t>
  </si>
  <si>
    <t xml:space="preserve">1.系统设有大学生体质测试各项标准，便于同学随时查询。2.同时有体测分数目标设置功能，可以让学生设置他们想达到目标。
3.根据每个人体质不同制定个性化训练计划
4.设有运动营养配餐。
5.通过多种科技手段将人体消耗都换算成一个统一的单位——卡路里。
</t>
  </si>
  <si>
    <t>运动类APP的应用现状研究</t>
    <phoneticPr fontId="1" type="noConversion"/>
  </si>
  <si>
    <t>张秋悦</t>
    <phoneticPr fontId="1" type="noConversion"/>
  </si>
  <si>
    <t>乔秀芳</t>
    <phoneticPr fontId="1" type="noConversion"/>
  </si>
  <si>
    <t>从现在移动互联网飞速发展，手机APP的种类和数量呈爆发性增长的角度出发，通过对运动类APP的发展现状进行梳理，为其提供可靠的意见，以促进我国运动类APP再研发的改进。</t>
    <phoneticPr fontId="1" type="noConversion"/>
  </si>
  <si>
    <t>中国矿业大学体育馆综合利用的研究</t>
    <phoneticPr fontId="1" type="noConversion"/>
  </si>
  <si>
    <t>臧金华</t>
    <phoneticPr fontId="1" type="noConversion"/>
  </si>
  <si>
    <t>项立敏</t>
    <phoneticPr fontId="1" type="noConversion"/>
  </si>
  <si>
    <t>发表论文一篇；绘制一份完整的馆内规划图</t>
    <phoneticPr fontId="1" type="noConversion"/>
  </si>
  <si>
    <t>公体课向俱乐部改革</t>
    <phoneticPr fontId="1" type="noConversion"/>
  </si>
  <si>
    <t>张大忠</t>
    <phoneticPr fontId="1" type="noConversion"/>
  </si>
  <si>
    <t>发表期刊</t>
    <phoneticPr fontId="1" type="noConversion"/>
  </si>
  <si>
    <t>大众健身中运动损伤产生原因分析与纠正方法研究</t>
    <phoneticPr fontId="1" type="noConversion"/>
  </si>
  <si>
    <t>王涛</t>
    <phoneticPr fontId="1" type="noConversion"/>
  </si>
  <si>
    <t>浅析传统体育医疗保健在教学中的应用</t>
    <phoneticPr fontId="1" type="noConversion"/>
  </si>
  <si>
    <t>张晨</t>
    <phoneticPr fontId="1" type="noConversion"/>
  </si>
  <si>
    <t>石道兴</t>
    <phoneticPr fontId="1" type="noConversion"/>
  </si>
  <si>
    <t>周园</t>
    <phoneticPr fontId="1" type="noConversion"/>
  </si>
  <si>
    <t>马英虎</t>
    <phoneticPr fontId="1" type="noConversion"/>
  </si>
  <si>
    <t>关于江苏省校园足球的开展和研究—基于徐州市高校的足球发展情况</t>
    <phoneticPr fontId="1" type="noConversion"/>
  </si>
  <si>
    <t>徐碧鸿</t>
    <phoneticPr fontId="1" type="noConversion"/>
  </si>
  <si>
    <t>体育微商发展之路研究</t>
    <phoneticPr fontId="1" type="noConversion"/>
  </si>
  <si>
    <t>王华清</t>
    <phoneticPr fontId="1" type="noConversion"/>
  </si>
  <si>
    <t>中国矿业大学体育类学生素质提升策略研究</t>
    <phoneticPr fontId="1" type="noConversion"/>
  </si>
  <si>
    <t>管前友</t>
    <phoneticPr fontId="1" type="noConversion"/>
  </si>
  <si>
    <t>宋春景</t>
    <phoneticPr fontId="1" type="noConversion"/>
  </si>
  <si>
    <t>完成结题报告，形成体育类学生身体素质提升促进方案</t>
    <phoneticPr fontId="1" type="noConversion"/>
  </si>
  <si>
    <t>苏鲁豫皖地区农村留守儿童外语第二课堂学习研究</t>
    <phoneticPr fontId="1" type="noConversion"/>
  </si>
  <si>
    <t>外文学院</t>
    <phoneticPr fontId="1" type="noConversion"/>
  </si>
  <si>
    <t>外文学院</t>
    <phoneticPr fontId="1" type="noConversion"/>
  </si>
  <si>
    <t>翟石磊</t>
    <phoneticPr fontId="1" type="noConversion"/>
  </si>
  <si>
    <t>880</t>
    <phoneticPr fontId="1" type="noConversion"/>
  </si>
  <si>
    <t>外文学院</t>
    <phoneticPr fontId="4" type="noConversion"/>
  </si>
  <si>
    <t>语料库背景下大学英语写作中语法负迁移研究——以批改网为例</t>
    <phoneticPr fontId="1" type="noConversion"/>
  </si>
  <si>
    <t>张新祥</t>
    <phoneticPr fontId="1" type="noConversion"/>
  </si>
  <si>
    <t xml:space="preserve">1. 调查报告一篇
2. 举办1-2次小型的研究报告会
</t>
    <phoneticPr fontId="1" type="noConversion"/>
  </si>
  <si>
    <t>福克纳小说研究</t>
    <phoneticPr fontId="1" type="noConversion"/>
  </si>
  <si>
    <t>康杰</t>
  </si>
  <si>
    <t>公开发表2篇论文</t>
  </si>
  <si>
    <t>通过大量研读福克纳小说译著、原著以及国内外学者研究文献等，发现研究新视角，用新眼光审视经典作品，弘扬人文关怀，抚平浮躁功利，力求实现人文学科学者“制造一种看不见摸不着地影响着社会的空气”的崇高目标，在文学经典中找寻完善现代化社会发展的良方。</t>
  </si>
  <si>
    <t>初始关键教育教学事件对大学生后续发展的影响研究</t>
    <phoneticPr fontId="1" type="noConversion"/>
  </si>
  <si>
    <t>李丽清</t>
  </si>
  <si>
    <t>12154697</t>
  </si>
  <si>
    <t>李文梅</t>
  </si>
  <si>
    <t>教育学</t>
  </si>
  <si>
    <t>发表1至2篇论文</t>
  </si>
  <si>
    <t>该项目通过深度访谈和关键事件问卷调查收集大学生进入大学第一年大学生活中感知的关键事件，依据扎根理论对这些事件按照内容性质进行分类和归纳总结，结合大学生的成长档案探究其对大学生后续发展的具体影响方向和模式，揭示高校学生视角的成长中的促进和阻碍因素，唤醒大学生提高对关键事件的敏感度，从入学之初就能抓住初始关键事件，进行深刻反思，踏上积极进取、乐观向上和好学创新的发展之路。</t>
  </si>
  <si>
    <t>张白玲</t>
  </si>
  <si>
    <t>发表论文2篇</t>
  </si>
  <si>
    <t>将中西礼仪作为文化符码和文化意象置于跨文化传播的视域中，系统考察中国礼仪典籍中礼的传播，冠礼与西方成长小说主题异同，握礼和揖手礼的异同，以及以城邦为代表的中西城市礼仪，以此建构和谐的礼仪生态家园。</t>
    <phoneticPr fontId="1" type="noConversion"/>
  </si>
  <si>
    <t>中国矿业大学模拟联合国协会综合能力提升计划</t>
    <rPh sb="0" eb="1">
      <t>zhong g</t>
    </rPh>
    <rPh sb="2" eb="3">
      <t>kuang ye</t>
    </rPh>
    <rPh sb="4" eb="5">
      <t>da xue</t>
    </rPh>
    <rPh sb="6" eb="7">
      <t>mo ni lian he g</t>
    </rPh>
    <rPh sb="11" eb="12">
      <t>xie hui</t>
    </rPh>
    <rPh sb="13" eb="14">
      <t>zog he</t>
    </rPh>
    <rPh sb="15" eb="16">
      <t>neng li</t>
    </rPh>
    <rPh sb="17" eb="18">
      <t>ti shneg ji hua</t>
    </rPh>
    <phoneticPr fontId="1" type="noConversion"/>
  </si>
  <si>
    <t>田瑞恺</t>
    <rPh sb="0" eb="1">
      <t>tian</t>
    </rPh>
    <rPh sb="1" eb="2">
      <t>rui</t>
    </rPh>
    <rPh sb="2" eb="3">
      <t>kai</t>
    </rPh>
    <phoneticPr fontId="1" type="noConversion"/>
  </si>
  <si>
    <t>王梦景</t>
    <rPh sb="0" eb="1">
      <t>wang</t>
    </rPh>
    <rPh sb="1" eb="2">
      <t>meng</t>
    </rPh>
    <rPh sb="2" eb="3">
      <t>jing</t>
    </rPh>
    <phoneticPr fontId="1" type="noConversion"/>
  </si>
  <si>
    <t xml:space="preserve">组织派遣会员参与其他高校模联，并取得“优秀代表”、“优秀组织学校”等荣誉；
完成课题相关结题报告
</t>
    <phoneticPr fontId="1" type="noConversion"/>
  </si>
  <si>
    <t>多模态视角下的校园英语角互动新模式研究</t>
    <phoneticPr fontId="1" type="noConversion"/>
  </si>
  <si>
    <t>帅成</t>
    <phoneticPr fontId="1" type="noConversion"/>
  </si>
  <si>
    <t>于东</t>
    <phoneticPr fontId="1" type="noConversion"/>
  </si>
  <si>
    <t>研究报告</t>
    <phoneticPr fontId="1" type="noConversion"/>
  </si>
  <si>
    <t>近年来德国智库的中国研究调查</t>
    <phoneticPr fontId="1" type="noConversion"/>
  </si>
  <si>
    <t>李春阳</t>
    <phoneticPr fontId="1" type="noConversion"/>
  </si>
  <si>
    <t>德语语言文学</t>
    <phoneticPr fontId="1" type="noConversion"/>
  </si>
  <si>
    <t>王邓桦/12144664</t>
    <phoneticPr fontId="1" type="noConversion"/>
  </si>
  <si>
    <t>陈猛</t>
    <phoneticPr fontId="1" type="noConversion"/>
  </si>
  <si>
    <t>结题报告1篇</t>
    <phoneticPr fontId="1" type="noConversion"/>
  </si>
  <si>
    <t>美国大学生数学建模竞赛获奖论文语言特点和翻译研究</t>
  </si>
  <si>
    <t>蔡莎萍,于航</t>
  </si>
  <si>
    <t>崔馨培/12154627,孙雨昕/12154703</t>
  </si>
  <si>
    <t>周建芝</t>
  </si>
  <si>
    <t>一份科研报告</t>
  </si>
  <si>
    <t>国内主流媒体中徐州城市形象构建的文化话语分析研究</t>
  </si>
  <si>
    <t>王必聪/12154645,张露中/12154659,李洪萍/12154708</t>
  </si>
  <si>
    <t>祖大庆</t>
  </si>
  <si>
    <t>发表1篇研究报告</t>
  </si>
  <si>
    <t>英语专业写作反思日志的分析与思辨能力的培养</t>
    <phoneticPr fontId="1" type="noConversion"/>
  </si>
  <si>
    <t>刘婷婷</t>
    <phoneticPr fontId="1" type="noConversion"/>
  </si>
  <si>
    <t>对理工类高等院校英语专业本科毕业生口译、TEM,及BEC证书的社会认可度调查与分析</t>
  </si>
  <si>
    <t>张璐</t>
  </si>
  <si>
    <t>对于国学经典《论语》现有译本的比较研究</t>
  </si>
  <si>
    <t>高健</t>
  </si>
  <si>
    <t>董永义</t>
  </si>
  <si>
    <t>研究报告</t>
  </si>
  <si>
    <t xml:space="preserve">创办国际一流大学背景下中国矿业大学学生传播中华文化的意识与对策
</t>
    <phoneticPr fontId="1" type="noConversion"/>
  </si>
  <si>
    <t>孔艺霏</t>
    <phoneticPr fontId="1" type="noConversion"/>
  </si>
  <si>
    <t>孟庆波</t>
    <phoneticPr fontId="1" type="noConversion"/>
  </si>
  <si>
    <t>1.研究报告一份，内容1万字。2.在国家级刊物公开发表论文一篇。</t>
    <phoneticPr fontId="1" type="noConversion"/>
  </si>
  <si>
    <t>基于认知语义学的英语一词多义研究</t>
    <phoneticPr fontId="1" type="noConversion"/>
  </si>
  <si>
    <t>高翔</t>
    <phoneticPr fontId="1" type="noConversion"/>
  </si>
  <si>
    <t>留学生课外语言接触及其与学业成就的关系——以英国中央兰开夏大学中国留学生为例</t>
    <phoneticPr fontId="1" type="noConversion"/>
  </si>
  <si>
    <t>杨双羽</t>
    <phoneticPr fontId="1" type="noConversion"/>
  </si>
  <si>
    <t>滕敏</t>
    <phoneticPr fontId="1" type="noConversion"/>
  </si>
  <si>
    <t>安妮·普鲁小说研究</t>
    <phoneticPr fontId="1" type="noConversion"/>
  </si>
  <si>
    <t>康杰</t>
    <phoneticPr fontId="1" type="noConversion"/>
  </si>
  <si>
    <t>靶波参数波对螺旋波的影响</t>
    <phoneticPr fontId="1" type="noConversion"/>
  </si>
  <si>
    <t>唐军</t>
    <phoneticPr fontId="1" type="noConversion"/>
  </si>
  <si>
    <t>140</t>
    <phoneticPr fontId="1" type="noConversion"/>
  </si>
  <si>
    <t>1.研究成果撰写一份科研报告2.至少发表一篇核心期刊论文</t>
    <phoneticPr fontId="1" type="noConversion"/>
  </si>
  <si>
    <t xml:space="preserve">石墨烯纳米结构热输运性质的调控研究 </t>
  </si>
  <si>
    <t>鲁爽</t>
    <phoneticPr fontId="1" type="noConversion"/>
  </si>
  <si>
    <t>李海鹏</t>
    <phoneticPr fontId="1" type="noConversion"/>
  </si>
  <si>
    <t>发表SCI论文一篇或申请专利一项</t>
    <phoneticPr fontId="1" type="noConversion"/>
  </si>
  <si>
    <t>物理学院</t>
    <phoneticPr fontId="1" type="noConversion"/>
  </si>
  <si>
    <t>远程智能开关控制器</t>
  </si>
  <si>
    <t>贺玮迪</t>
  </si>
  <si>
    <t>应用物理学</t>
  </si>
  <si>
    <t>1.制作出开关控制器成品1件
2.申请专利1项</t>
  </si>
  <si>
    <t>制作一个基于红外线与单片机的远程智能开关控制器，使达到在不破坏原始开关及电路的情况下对开关控制。通过单片机控制，以红外发射和接收模块、声音传感器模块、单片机自身定时程序以及触摸传感器模块完成相应控制。</t>
  </si>
  <si>
    <t>纳米颗粒的光学特性</t>
  </si>
  <si>
    <t>陈玉东</t>
  </si>
  <si>
    <t>物理学类</t>
  </si>
  <si>
    <t>刘家敏/10154355,肖雯/10154344</t>
  </si>
  <si>
    <t>王伟华</t>
  </si>
  <si>
    <t>发表1-2篇论文</t>
  </si>
  <si>
    <t>纳米颗粒具有很多奇异的光学性质，其对光的散射一直是研究的热点，本项目利用模拟软件计算纳米颗粒对光的散射，探讨诸如金属或介质纳米颗粒用于调控光的吸收、定向辐射等相关物理机制。</t>
  </si>
  <si>
    <t>张爱霞</t>
  </si>
  <si>
    <t>物理</t>
  </si>
  <si>
    <t>郭三栋</t>
  </si>
  <si>
    <t>科研报告一份，SCI两篇</t>
  </si>
  <si>
    <t>准确计算热电材料的能隙，在此基础上计算这些材料的热电性能，得到与实验一致的结果。通过应变调控的方法，找到提高电子Seebeck系数和电导率，以及降低晶格热导率的思路；通过替代﹑应变﹑降低维度的方法预言新的热电材料。</t>
  </si>
  <si>
    <t>杨氏模量高无序性对纤维束模型断裂性质影响研究</t>
    <phoneticPr fontId="1" type="noConversion"/>
  </si>
  <si>
    <t>袁苗</t>
    <phoneticPr fontId="1" type="noConversion"/>
  </si>
  <si>
    <t>物理学类</t>
    <phoneticPr fontId="1" type="noConversion"/>
  </si>
  <si>
    <t>郝大鹏</t>
    <phoneticPr fontId="1" type="noConversion"/>
  </si>
  <si>
    <t>一篇研究报告</t>
    <phoneticPr fontId="1" type="noConversion"/>
  </si>
  <si>
    <t>利用MATLAB软件模拟在经典纤维束模型的基础上，考虑杨氏模量具有高无序性，在断裂阈值符合均匀分布和Weibull分布两种情况下的纤维束模型，分析引入杨氏模量的高无序性对纤维束本构关系、临界应力、雪崩尺寸分布和负载加载步数等断裂性质的影响。</t>
    <phoneticPr fontId="1" type="noConversion"/>
  </si>
  <si>
    <t xml:space="preserve">费曼棘轮马达的性能优化研究 </t>
  </si>
  <si>
    <t>孙文琦</t>
  </si>
  <si>
    <t>光电信息科学与工程</t>
  </si>
  <si>
    <t xml:space="preserve">李川南/10154233,邱增广/04151587
</t>
  </si>
  <si>
    <t>白龙</t>
  </si>
  <si>
    <t>深入理解和研究费曼棘轮模型，给出描述模型的方程和物理参数的关系，构建最优化费曼棘轮，并用 Matlab 语言编写计算程序，模拟费曼马达的工作过程，深入研究费曼马达的工作机理。</t>
  </si>
  <si>
    <t>SnSe基热电材料提高热电优值的理论研究</t>
  </si>
  <si>
    <t>范文/10154317</t>
  </si>
  <si>
    <t>张丽萍</t>
  </si>
  <si>
    <t>发表一篇论文或一份科研报告</t>
    <phoneticPr fontId="1" type="noConversion"/>
  </si>
  <si>
    <t>使用第一性原理计算机软件，对所研究的SnSe基热电材料的性能进行理论计算，在此基础上研究掺杂和加压对材料热电性能的影响，提出改进材料热电性能的途径，从而最大可能提高热电优值和转化效率。</t>
  </si>
  <si>
    <t xml:space="preserve"> 不同形貌和尺寸的氧化亚铜纳米材料的制备及性能研究                    </t>
  </si>
  <si>
    <t>张小杰</t>
  </si>
  <si>
    <t>吴玲</t>
  </si>
  <si>
    <t>研究内容：基于不同的制备方法，合成纳米级的氧化亚铜颗粒，改变影响产物诸多因素（比如反应温度、酸根离子浓度、酸根离子类型以及表面活性剂浓度等）来研究产物的形貌和尺寸变化，揭示反应条件对形貌和尺寸变化的影响机制；设计和探索氧化亚铜和贵金属及和其他半导体材料的复合，探究复合纳米材料的光催化性能以及气敏性能。
目的：研究不同形貌和尺寸的纳米氧化亚铜颗粒对光催化性能和气敏性的影响，得到影响其光催化和气敏性能的一个规律性的结论。</t>
  </si>
  <si>
    <t>梁汉普</t>
    <phoneticPr fontId="1" type="noConversion"/>
  </si>
  <si>
    <t>段益峰</t>
    <phoneticPr fontId="1" type="noConversion"/>
  </si>
  <si>
    <t>利用Ising模型的关于格点的特点，将格点替换为不同的原子种类，采用Monte Carlo方法模拟(ZnO)1-x(GaN)x合金的原子结构，寻找在不同温度下出现概率最大的一种结构，并分析其结构的性能。</t>
    <phoneticPr fontId="1" type="noConversion"/>
  </si>
  <si>
    <t>基于51单片机土壤湿度检测与智能浇水装置的设计</t>
    <phoneticPr fontId="1" type="noConversion"/>
  </si>
  <si>
    <t>韩奎</t>
    <phoneticPr fontId="1" type="noConversion"/>
  </si>
  <si>
    <t>（一）完成制作实物装置成品一套。（二）达到预期理想的效果，能较准确的土壤湿度检测与智能浇水的功能。</t>
    <phoneticPr fontId="1" type="noConversion"/>
  </si>
  <si>
    <t>本设计是基于51单片机的智能浇灌系统，利用土壤湿度的检测，让单片机控制阀门和水箱自动浇水，使植物能在长时间无人看管的情况下正常生长。</t>
    <phoneticPr fontId="1" type="noConversion"/>
  </si>
  <si>
    <t>无机铯铅卤钙钛矿 CsPbX3 (X=Cl, Br, I) 材料的外力调制效应研究</t>
    <phoneticPr fontId="1" type="noConversion"/>
  </si>
  <si>
    <t>周渝涵</t>
    <phoneticPr fontId="1" type="noConversion"/>
  </si>
  <si>
    <t>物理学</t>
    <phoneticPr fontId="1" type="noConversion"/>
  </si>
  <si>
    <t>石礼伟</t>
  </si>
  <si>
    <t>争取在核心以及以上的学术期刊上发表相应论文1-2篇</t>
  </si>
  <si>
    <t>系统研究无机铅卤钙钛矿 CsPbX3 (X＝Cl, Br, I) 在外力加载下的结构演化、电子结构、光学性质以及晶格动力学和弹性行为，尝试阐明导致相变发生的微观机理，揭示其在外力加载过程中各物理性质的变化规律。</t>
    <phoneticPr fontId="1" type="noConversion"/>
  </si>
  <si>
    <t>一种基于zigbee防小孩儿踢被系统</t>
  </si>
  <si>
    <t>王豪</t>
  </si>
  <si>
    <t>张雷</t>
  </si>
  <si>
    <t>发表1篇论文   申请一项专利</t>
  </si>
  <si>
    <t>针对夜间小孩会踢开被子而着凉的问题,利用单片机制作出可以精准测量温度的设备，将测得温度信息通过ZigBee无线网络传送到网关，然后手机通过网络可获得网关的信息并作出提醒，从而解决了小孩踢被而着凉的问题。</t>
  </si>
  <si>
    <t xml:space="preserve">磁诱导多铁性材料多铁性机制研究 </t>
  </si>
  <si>
    <t>郭辟享,伊重瑾</t>
  </si>
  <si>
    <t>物理系,物理系</t>
  </si>
  <si>
    <t>张俊廷</t>
  </si>
  <si>
    <t>论文1-2篇，研究报告一份</t>
  </si>
  <si>
    <t>多铁性材料近些年来已成为凝聚态物理和材料科学研究的前沿和热点之一。本项目针对最近实验上发现的有较大磁诱导铁电极化的多铁性材料Cu2V2O7，首先拟通过理论手段研究其磁诱导极化的理论机制，从而揭示磁诱导极化的机制及具有较大铁电极化的原因。其次计算其磁各向异性、磁交换作用、和DM相互作用，揭示其特殊磁结构的来源，解释实验上观察到的多铁性现象，为实验上寻找和设计新型磁致多铁性材料提供理论支持。</t>
  </si>
  <si>
    <t>基于蓝牙技术无线密码锁的研制与开发</t>
  </si>
  <si>
    <t>焦杨</t>
  </si>
  <si>
    <t xml:space="preserve">1. 蓝牙无线密码锁一只
2. 发表研究论文一篇
3. 申报专利一项
</t>
  </si>
  <si>
    <t>依据目前移动设备（手机）普遍具有的蓝牙功能，对锁具进行改装，以达到对锁具的无线控制功能，使人们摆脱带钥匙的烦恼，应用范围广。</t>
  </si>
  <si>
    <t>NiZr非晶合金的年轻化</t>
  </si>
  <si>
    <t>卢艳</t>
  </si>
  <si>
    <t>10154250</t>
  </si>
  <si>
    <t xml:space="preserve">刘海顺 </t>
  </si>
  <si>
    <t>撰写学术报告1篇，撰写学术论文1篇</t>
    <phoneticPr fontId="1" type="noConversion"/>
  </si>
  <si>
    <t>不同形貌纳米Cu2O的制备和性能研究</t>
  </si>
  <si>
    <r>
      <t>发表1篇论文</t>
    </r>
    <r>
      <rPr>
        <sz val="10"/>
        <rFont val="Times New Roman"/>
        <family val="1"/>
      </rPr>
      <t/>
    </r>
  </si>
  <si>
    <t>利用水热法低成本合成氧化亚铜，并通过改变反应条件改变产物成分、形貌及颗粒大小，通过XRD、SEM、TEM检测以上性质，通过BET检测比表面积，通过光催化降解检测其吸附及光催化性能，并结合以上数据分析反应条件对产物性能的影响。</t>
  </si>
  <si>
    <t>周博烨</t>
  </si>
  <si>
    <t>杨先清</t>
  </si>
  <si>
    <t>优秀毕业设计</t>
  </si>
  <si>
    <t>氧化磷烯与生物分子相互作用的理论研究</t>
  </si>
  <si>
    <t>李帅</t>
  </si>
  <si>
    <t>张伟</t>
  </si>
  <si>
    <t>一篇优秀毕业论文并在期刊发表</t>
  </si>
  <si>
    <t>研究“氧化磷烯与生物分子的相互作用”方面的问题，考察生物分子在氧化磷烯（以下简称PO）基底上的粘附过程及聚集形态，小尺寸氧化磷烯量子点会否破坏生物分子的结构与功能，及其背后的物理机制。</t>
  </si>
  <si>
    <t>信号灯实时网络系统与导航优化研究</t>
    <rPh sb="0" eb="1">
      <t>xin hao deng</t>
    </rPh>
    <rPh sb="3" eb="4">
      <t>shi shi wang luo</t>
    </rPh>
    <rPh sb="7" eb="8">
      <t>xi tong</t>
    </rPh>
    <rPh sb="9" eb="10">
      <t>yu</t>
    </rPh>
    <rPh sb="10" eb="11">
      <t>dao hang you hua</t>
    </rPh>
    <rPh sb="14" eb="15">
      <t>yan jiu</t>
    </rPh>
    <phoneticPr fontId="1" type="noConversion"/>
  </si>
  <si>
    <t>10154137,10154190</t>
  </si>
  <si>
    <t>邵虎</t>
  </si>
  <si>
    <t>教授</t>
    <rPh sb="0" eb="1">
      <t>jiao shou</t>
    </rPh>
    <phoneticPr fontId="1" type="noConversion"/>
  </si>
  <si>
    <t>时滞复杂网络的有限时间及固定时间随机同步问题研究</t>
  </si>
  <si>
    <t>10154121,10144131</t>
  </si>
  <si>
    <t>张紫玥/10154131,钱静/10154128</t>
  </si>
  <si>
    <t>侍红军,孙永征</t>
  </si>
  <si>
    <t>讲师,教授</t>
  </si>
  <si>
    <t>泛函分析在分数阶微分方程中的应用</t>
  </si>
  <si>
    <t>严兴杰</t>
  </si>
  <si>
    <t>理学</t>
  </si>
  <si>
    <t>完成结题报告并满足如下条件之一：
1.项目成员作为第一或第二作者公开发表（含接受）论文1篇以上；
2.项目成员参加省级数学类竞赛获得省级二等奖以上，且提供高质量项目研究报告一份（5千字以上）</t>
    <phoneticPr fontId="11" type="noConversion"/>
  </si>
  <si>
    <t>分数阶微分方程是热门的研究课题，其建立在分数阶微积分的基础上。项目成员利用Fredholm二择一定理、压缩映射原理、拓扑度方法求解分数阶微分方程论证解的存在性；同时，重点尝试利用泛函分析中单调算子相关理论探索方程新的解法和性质。</t>
  </si>
  <si>
    <t>基于SimRank的随机算法研究</t>
  </si>
  <si>
    <t>罗又维,李博涵</t>
  </si>
  <si>
    <t>10144064,10144079</t>
  </si>
  <si>
    <t>统计学,统计学</t>
  </si>
  <si>
    <t>王晨/10144068</t>
  </si>
  <si>
    <t>吴钢</t>
  </si>
  <si>
    <t>完成结题报告并满足如下条件之一：
1.项目成员作为第一或第二作者公开发表（含接受）论文1篇以上；
2.项目成员参加省级数学类竞赛获得省级二等奖以上，且提供高质量项目研究报告一份（5千字以上）</t>
  </si>
  <si>
    <t>随着互联网的发展，SimRank(相似度计算)近年来在信息检索领域的应用已初见成效并引起广泛关注。但在大数据时代，信息量每时每刻都在加速膨胀，传统的SimRank算法难以解决这些问题；而利用随机算法可以有效降低计算的复杂度与计算量。</t>
  </si>
  <si>
    <t>基于简单方程的（2+1）维的广义KP方程</t>
  </si>
  <si>
    <t>秦智斌/10134340,段懿芳/10154186</t>
  </si>
  <si>
    <t>芮文娟</t>
  </si>
  <si>
    <t>运用伯努利和里卡蒂方程以及普法夫方程作为依据总结最简方程组的步骤，然后在其基础上得出最精确的（2+1）维Kadomtsev-Petviashvili 方程并使其更具有普适性，运用多种参数，并在Matlab等数学软件中进行多次实际模拟。</t>
  </si>
  <si>
    <t>戴德金分割学说的分析研究</t>
  </si>
  <si>
    <t>樊静</t>
  </si>
  <si>
    <t>数学与应用数学</t>
  </si>
  <si>
    <t>李帅錡/10134370</t>
  </si>
  <si>
    <t>完成结题报告并满足如下条件之一：
1.项目成员作为第一或第二作者公开发表（含接受）论文1篇以上；
2.项目成员参加省级数学类竞赛获得省级三等奖以上，且提供高质量项目研究报告一份（5千字以上）</t>
    <phoneticPr fontId="11" type="noConversion"/>
  </si>
  <si>
    <t>戴德金原理在数学分析中占有重要地位，它深刻地揭示了函数的完备性，是数学分析的桥梁与基石。分析戴德金分割学说，将这种思想应用于数学分析相关题目解答中，对专业课教材知识进行补充与深化。</t>
  </si>
  <si>
    <t>类鸟飞行器（折叠翼扑翼机）</t>
  </si>
  <si>
    <t>刘杰,黎祉邑</t>
  </si>
  <si>
    <t>数学类,数学类</t>
  </si>
  <si>
    <t>刘小辉/10164044,游乐/10164041,朱凯/10164035</t>
  </si>
  <si>
    <t>于国防</t>
  </si>
  <si>
    <t>制成类鸟飞行器并争取申请国家专利</t>
  </si>
  <si>
    <t>研制仿生（鸟）飞行器，可以自由收放翅膀，可供人娱乐，甚至做人力不能及的工作</t>
  </si>
  <si>
    <t xml:space="preserve">如何解决双十一期间校园物流压力的问题 </t>
  </si>
  <si>
    <t>汝强</t>
  </si>
  <si>
    <t>完成结题报告并满足如下条件之一：
1.项目成员作为第一或第二作者公开发表（含接受）论文1篇以上；
2.项目成员参加省级数学类竞赛获得省级三等奖以上，且提供高质量项目研究报告一份（5千字以上）</t>
  </si>
  <si>
    <t>针对“双十一”突增的快递数量带来的物流压力，分析物流压力的来源及影响因素，以校园快递为例，寻找解决缓解校园物流压力的方案，得出研究报告。</t>
  </si>
  <si>
    <t>智能风雨感应器</t>
  </si>
  <si>
    <t>强静</t>
  </si>
  <si>
    <t>计划采用多种传感器来完成对风雨有效化智能化的判断，并且使用可以长久使用的判断机制。尽可能采用廉价的元器件使研发产品尽可能低廉，使之具备投入市场的能力</t>
  </si>
  <si>
    <t>遗传算法在证券投资中的应用</t>
  </si>
  <si>
    <t>索新丽</t>
  </si>
  <si>
    <t>投资组合问题转化为非线性规划问题，通过改进遗传算法中的变异率等参数，得到全局最优解，并将改进后的遗传算法引入到传统Markowitz投资组合模型模型中。在此基础上再改进Markowitz投资组合模型。</t>
  </si>
  <si>
    <t>自行车供电系统的设计与制造</t>
  </si>
  <si>
    <t>易阳俊,李一丁</t>
  </si>
  <si>
    <t>数学,数学</t>
  </si>
  <si>
    <t>张驰/10154088,赵丽萍/04151718,黄小娅/10154095</t>
  </si>
  <si>
    <t>韩静</t>
  </si>
  <si>
    <t>调查报告，实物产品</t>
  </si>
  <si>
    <t>本项目拟自主设计便于拆卸的自行车供电系统，通过电机和电路的设计，将自行车车轮转动产生的机械能转化为电能并存储，实现自行车自发电过程，为夜间照明和智能电子设备的随时随地的充电提供电源。</t>
  </si>
  <si>
    <t>泰勒公式非主流应用的新探讨</t>
  </si>
  <si>
    <t>谭成良</t>
  </si>
  <si>
    <t>金玉婷/10154126</t>
  </si>
  <si>
    <t>李俊领</t>
  </si>
  <si>
    <t>通过前期找寻相关资料，熟悉泰勒公式的用法及各类应用，然后在目前泰勒公式已有的非主流应用中进行拓展与延伸，之后再在其他研究领域对此问题进行更深一步的探讨。</t>
  </si>
  <si>
    <t>基于学生视觉对高等数学体系的新认知</t>
  </si>
  <si>
    <t>10154203 10164032</t>
  </si>
  <si>
    <t>应用数学</t>
  </si>
  <si>
    <t>以学生的视角表达对学习高等数学的看法以及如何在高等教育改革的背景下学习高等数学，</t>
  </si>
  <si>
    <t>一致连续与不一致连续的判定</t>
  </si>
  <si>
    <t>赵祎玮</t>
  </si>
  <si>
    <t>袁梅溪/10164110,袁赫/10164109,周林/10164112</t>
  </si>
  <si>
    <t>范胜君</t>
  </si>
  <si>
    <t>分析研究函数的一致连续性与不一致连续性的判定，对假设成立的结论做出合理的论证，找出典型的例子印证假设，并对研究出的判定进行分析整理，发现新的判定定理，丰富函数领域的研究</t>
  </si>
  <si>
    <t>基于数据调查的大学生网购信贷条件下过度消费行为的统计分析</t>
  </si>
  <si>
    <t>10154223,10154220</t>
  </si>
  <si>
    <t>兰娅/10154096,梁睿/10154188,宋雨/12154669</t>
  </si>
  <si>
    <t>苏鹏,刘琼玲</t>
  </si>
  <si>
    <t>讲师,讲师</t>
  </si>
  <si>
    <t>本项目主要通过问卷调查、数据分析以及模型构建的方式，分析推理当前社会大学生在网购信贷条件下超前消费现状的成因、特点及利弊，对于网购信贷这种超前消费模式，给大学生、学校以及电商运营方提出有针对性的对策和建议，致力于帮助大学生树立正确的消费观，使当代大学生学会合理、适度消费。</t>
  </si>
  <si>
    <t>小重力及真空环境中干燥无黏性土力学特性试验探讨</t>
    <phoneticPr fontId="1" type="noConversion"/>
  </si>
  <si>
    <t>王广,程磊</t>
  </si>
  <si>
    <t>02150522,02150534</t>
  </si>
  <si>
    <t>杜若霜/02150449,刘昶/02150569</t>
  </si>
  <si>
    <t>周国庆</t>
  </si>
  <si>
    <t>560</t>
  </si>
  <si>
    <t>基于DSP的高速电机驱动系统设计</t>
  </si>
  <si>
    <t>04151428,04151376</t>
  </si>
  <si>
    <t>陈昊</t>
  </si>
  <si>
    <t>智能电动代步两轮平衡车控制系统研制</t>
    <phoneticPr fontId="1" type="noConversion"/>
  </si>
  <si>
    <t>04151710,04151615</t>
  </si>
  <si>
    <t>叶宗彬</t>
  </si>
  <si>
    <t>高压输电线驱鸟器无线自供电源设计</t>
    <phoneticPr fontId="1" type="noConversion"/>
  </si>
  <si>
    <t>张建文</t>
  </si>
  <si>
    <t>孙越崎学院</t>
  </si>
  <si>
    <t>涂层织物类膜材料的面外抗冲击性能及破坏机理研究</t>
  </si>
  <si>
    <t>邓少翔</t>
  </si>
  <si>
    <t>02150345</t>
  </si>
  <si>
    <t>土木工程</t>
  </si>
  <si>
    <t>许立艺/02150335,韩凯东/01140004,许立强/08163344</t>
  </si>
  <si>
    <t>张营营</t>
  </si>
  <si>
    <t>1.结合实验研究结果及理论，简历涂层织物类膜材料的细观模型，分析涂层织物膜材的损伤机制；2.完成研究报告1篇，在国内外学术期刊和学术会议上发表相关论文2篇，申请专利1项。</t>
  </si>
  <si>
    <t>针对PTFE、PVC两种常见的涂层织物类膜材料，设计一系列面外冲击试验，得到相应的载荷-位移曲线以及破坏形态；采用大型通用有限元软件建立涂层织物类膜材料的细观结构模型，模拟材料面外抗冲击的全过程，通过前述实验数据验证该数值分析模型的正确性和有效性，系统分析膜材细观结构对面外抗冲击的影响，建立膜材料的损伤破坏机制和强度准则</t>
  </si>
  <si>
    <t>双三相永磁同步电机在新能源电动汽车中的应用研究</t>
  </si>
  <si>
    <t>电气工程及其自动化</t>
    <phoneticPr fontId="1" type="noConversion"/>
  </si>
  <si>
    <t>伍小杰</t>
  </si>
  <si>
    <t>针对现有的电动汽车三相驱动系统存在的问题，利用双三相永磁同步电机转矩脉动小、容错特性强、可实现低压大功率等优点，从运行控制策略、过调制算法和容错控制等方面出发，给出适用于电动汽车的高效率、快响应双三相电机驱动系统的解决方案，并完成实验研究。</t>
  </si>
  <si>
    <t>山地景区垃圾捡拾装置设计及研究</t>
  </si>
  <si>
    <t>程鼎豪</t>
  </si>
  <si>
    <t>机械工程</t>
  </si>
  <si>
    <t>刘新华</t>
  </si>
  <si>
    <t>图纸1套；论文1篇或专利1项</t>
    <phoneticPr fontId="1" type="noConversion"/>
  </si>
  <si>
    <t>本项目设计研究一山地景区垃圾捡拾装置。通过理论分析、结构设计、运动仿真，实现将散落在陡坡、树枝、山石缝、沼泽旁等处垃圾捡拾的设计目的。该装置结构新颖、使用范围广，能有效降低工人劳动强度和工作危险性。</t>
    <phoneticPr fontId="1" type="noConversion"/>
  </si>
  <si>
    <t>配电网智能无功补偿装置及其协调运行研究</t>
  </si>
  <si>
    <t>王舒萍</t>
  </si>
  <si>
    <t>李晓波</t>
  </si>
  <si>
    <t>针对电网中无功补偿不足与谐波污染问题， 本项目结合 TSC、 TCR 和 D-STATCOM 的优点， 在基于 DSP、 模糊 PI 和智能 PID 控制的新型大 容量无功补偿装置方面进行软硬件设计， 各装置协调运行以改善电网性 能， 并使用 Matlab/simulink 对系统进行仿真验证。</t>
  </si>
  <si>
    <t>智能配电网线路故障指示系统</t>
  </si>
  <si>
    <t>李永皓</t>
  </si>
  <si>
    <t>06142215</t>
  </si>
  <si>
    <t>研究员</t>
  </si>
  <si>
    <t>本项目旨在研究新型的智能配电网线路故障指示系统，它是一种安装在电力线( 架空线、电缆及母排) 上, 检测故障电流通路的装置。当线路出现故障时, 故障检测器可通过远程GPRS通信方式把现场故障信息发送给监控中心。通过计算机处理技术, 以声光报警、屏幕显示及手机通知等方式告知值班人员,指示所监测线路发生故障的具体位置, 帮助检修人员迅速赶赴现场, 排除故障, 快速恢复正常供电。</t>
  </si>
  <si>
    <t>低阶煤低温氧化过程的极限氧气浓度研究</t>
  </si>
  <si>
    <t>孙鹏飞</t>
  </si>
  <si>
    <t>01150079</t>
  </si>
  <si>
    <t>安全工程</t>
  </si>
  <si>
    <t>仲晓星</t>
  </si>
  <si>
    <t>1.结合实验研究结果及理论，分析得出褐煤、长焰煤
和不粘煤的低温氧化过程的极限氧气浓度；2.完成研究报告1篇，在国内外学术期刊和学术会议上发表相关论文</t>
  </si>
  <si>
    <t>该项目研究煤低温氧化过程的氧气浓度极限。设计两个试验，一是煤在恒定温度下不同氧气环境中进行低温氧化，利用热分析技术检测煤的不同氧化阶段
并记录产热速率变化，建立温度恒定时的温度-极限氧气浓度模型，推导出极限氧气浓度；二是不同氧气浓度下随温度升高煤进行低温氧化，检测标志气体CO的变化，建立温度变化时的温度-极限氧气浓度模型，得到极限氧气浓度。验证两模型正确性，并最终得到没得低温氧化过程的氧气浓度极限。</t>
  </si>
  <si>
    <t>新型分布式新能源发电微电网系统设计</t>
  </si>
  <si>
    <t>马翔宇,宋晗</t>
  </si>
  <si>
    <t>梁梓健/04151377,廖君/04151367,姚羽霏/04161276</t>
  </si>
  <si>
    <t>史丽萍</t>
  </si>
  <si>
    <t>如今，用电需求不断上涨，传统电力系统成本高、效率低，其安全性和可靠性难以满足用户的多样化需求，也导致了能源危机和环境污染等问题。分布式发电供能利用各种可用分散的能源发电，能源利用率高、污染小、降低尖峰负荷对电力系统的压力。本项目研究并设计一种采用由风能、太阳能等构成的分布式新能源发电技术并网发电，多种储能形式并行，智能化监控调节的微电网系统，解决偏远地区用电难问题，实现住宅小区节能减排的目标。</t>
  </si>
  <si>
    <t>闫家森</t>
  </si>
  <si>
    <t>06152153</t>
  </si>
  <si>
    <t>崔振东</t>
  </si>
  <si>
    <t>本项目以高速铁路浮置板轨道和地基为研究对象，通过理论分析、室内试验、数值模拟来研究高速铁路浮置板
轨道和地基的动力响应问题，具体的研究内容包括：1.将高速铁路和浮置板轨道视为Pasternak地基上的双层梁结构，求解双层梁的动力响应；2.基于TRM法考虑弹性地基的成
层性，求解分层弹性半无限空间地基和浮置板轨道的动力响应；3.对软粘土进行动三轴试验、扫描电镜试验和压汞实验，分析其围压和振动频率对土体动力特性的影响毅力微观结构特性；4.对轨道和地基进行数值模拟，建立轨道和地基的2.5维有限元模型，得到轨道和地基的动力响应结果。</t>
    <phoneticPr fontId="1" type="noConversion"/>
  </si>
  <si>
    <t>刘旖琦</t>
  </si>
  <si>
    <t>张昊/04151394</t>
    <phoneticPr fontId="1" type="noConversion"/>
  </si>
  <si>
    <t>夏晨阳</t>
  </si>
  <si>
    <t>矿用隔爆型大功率变流器状态监测</t>
    <phoneticPr fontId="1" type="noConversion"/>
  </si>
  <si>
    <t>王颖杰</t>
  </si>
  <si>
    <t>三相交错并联BUCK变换器闭环控制系统研究</t>
    <phoneticPr fontId="1" type="noConversion"/>
  </si>
  <si>
    <t>电动汽车复合电源能量系统研究</t>
    <phoneticPr fontId="1" type="noConversion"/>
  </si>
  <si>
    <t>04141644,08143490</t>
  </si>
  <si>
    <t>戴鹏</t>
  </si>
  <si>
    <t>全方位移动车底安检机器人机械系统设计</t>
    <phoneticPr fontId="1" type="noConversion"/>
  </si>
  <si>
    <t>李允旺</t>
  </si>
  <si>
    <t>应力直接激发的岩石红外辐射及其穿透效应</t>
    <phoneticPr fontId="1" type="noConversion"/>
  </si>
  <si>
    <t>马立强</t>
  </si>
  <si>
    <t>矿物加工专业英语规范化研究与实践</t>
    <phoneticPr fontId="1" type="noConversion"/>
  </si>
  <si>
    <t>06162153,06162142</t>
  </si>
  <si>
    <t>矿物加工工程</t>
    <phoneticPr fontId="1" type="noConversion"/>
  </si>
  <si>
    <t>段晨龙</t>
  </si>
  <si>
    <t>基于VR技术的建筑物虚拟现实模型设计</t>
    <phoneticPr fontId="1" type="noConversion"/>
  </si>
  <si>
    <t>郭晨</t>
  </si>
  <si>
    <t>02150764</t>
  </si>
  <si>
    <t>土木工程</t>
    <phoneticPr fontId="1" type="noConversion"/>
  </si>
  <si>
    <t>顶板岩石冲击摩擦过程红外温度特征研究</t>
    <phoneticPr fontId="1" type="noConversion"/>
  </si>
  <si>
    <t>安全工程</t>
    <phoneticPr fontId="1" type="noConversion"/>
  </si>
  <si>
    <t>李忠辉</t>
  </si>
  <si>
    <t>条带开采充分程度对覆岩隔离注浆充填回收条采煤柱影响的实验研究</t>
    <phoneticPr fontId="1" type="noConversion"/>
  </si>
  <si>
    <t>王喜</t>
  </si>
  <si>
    <t>29140001</t>
  </si>
  <si>
    <t>采矿工程</t>
    <phoneticPr fontId="1" type="noConversion"/>
  </si>
  <si>
    <t>王晓振</t>
  </si>
  <si>
    <t>温度控制器参数设定的优化方法研究</t>
    <phoneticPr fontId="1" type="noConversion"/>
  </si>
  <si>
    <t>宋婷</t>
  </si>
  <si>
    <t>08153484</t>
  </si>
  <si>
    <t>常俊林</t>
  </si>
  <si>
    <t>自钻式锚杆注浆加固卵砾石地层的改进及其特性研究</t>
    <phoneticPr fontId="1" type="noConversion"/>
  </si>
  <si>
    <t>05162061,05162032</t>
  </si>
  <si>
    <t>董青红</t>
  </si>
  <si>
    <t>孙越崎学院电气工程课程群建设项目</t>
    <phoneticPr fontId="1" type="noConversion"/>
  </si>
  <si>
    <t>邓先明</t>
    <phoneticPr fontId="1" type="noConversion"/>
  </si>
  <si>
    <t>教授</t>
    <phoneticPr fontId="1" type="noConversion"/>
  </si>
  <si>
    <t>基于Web Plus Pro的网站设计与优化——以孙越崎学院网站为例</t>
    <phoneticPr fontId="1" type="noConversion"/>
  </si>
  <si>
    <t>王凯</t>
  </si>
  <si>
    <t>机械工程</t>
    <phoneticPr fontId="1" type="noConversion"/>
  </si>
  <si>
    <t>卫慧芳</t>
  </si>
  <si>
    <t>团委书记</t>
  </si>
  <si>
    <t>撰写项目结题报告一篇</t>
    <phoneticPr fontId="1" type="noConversion"/>
  </si>
  <si>
    <t>安全工程课程群项目</t>
    <phoneticPr fontId="1" type="noConversion"/>
  </si>
  <si>
    <t>田绪沛</t>
  </si>
  <si>
    <t>06142149</t>
  </si>
  <si>
    <t>周宝福</t>
  </si>
  <si>
    <t>采矿工程课程群建设调研和研究</t>
    <phoneticPr fontId="1" type="noConversion"/>
  </si>
  <si>
    <t>孙炜辰</t>
  </si>
  <si>
    <t>01140098</t>
  </si>
  <si>
    <t>洪流/06142174</t>
    <phoneticPr fontId="1" type="noConversion"/>
  </si>
  <si>
    <t>Ni-Co-M合金薄带上多孔纳米复合氧化
的可控制备及超级电容性能研究</t>
    <phoneticPr fontId="1" type="noConversion"/>
  </si>
  <si>
    <t>张志谊</t>
  </si>
  <si>
    <t>材料类</t>
  </si>
  <si>
    <t>陈雨薇/14154828,王小婷/14154831,靳薏冉/14155050</t>
  </si>
  <si>
    <t>戚继球</t>
  </si>
  <si>
    <t>430</t>
  </si>
  <si>
    <t>PVA/透明质酸/胶原蛋白复合水凝胶仿生软骨材料的制备及其性能表征</t>
  </si>
  <si>
    <t>张德坤</t>
  </si>
  <si>
    <t xml:space="preserve">1.制备出最优的PVA/透明质酸/胶原蛋白复合水凝胶仿生软骨材料；
2.获得PVA/透明质酸/胶原蛋白复合水凝胶的摩擦润滑机制；
3.发表一篇SCI论文。
</t>
  </si>
  <si>
    <t>超疏水表面海洋微生物防污机制研究</t>
  </si>
  <si>
    <t>14155020,14155018</t>
  </si>
  <si>
    <t>吴丹/14154897,胡鑫/14155019</t>
  </si>
  <si>
    <t>乔江浩</t>
  </si>
  <si>
    <t>核-壳结构WC粉末及超音速喷涂层制备研究</t>
    <phoneticPr fontId="1" type="noConversion"/>
  </si>
  <si>
    <t>创新训练项目</t>
    <phoneticPr fontId="1" type="noConversion"/>
  </si>
  <si>
    <t>沈承金</t>
    <phoneticPr fontId="1" type="noConversion"/>
  </si>
  <si>
    <t>教授</t>
    <phoneticPr fontId="1" type="noConversion"/>
  </si>
  <si>
    <t>430</t>
    <phoneticPr fontId="1" type="noConversion"/>
  </si>
  <si>
    <t>纳米氧化钴基及DMIT基ZnO复合材料的制备及其气敏性能研究</t>
    <phoneticPr fontId="1" type="noConversion"/>
  </si>
  <si>
    <t>赵晨曦</t>
    <phoneticPr fontId="1" type="noConversion"/>
  </si>
  <si>
    <t>材料科学与工程</t>
    <phoneticPr fontId="1" type="noConversion"/>
  </si>
  <si>
    <t>范贺良</t>
    <phoneticPr fontId="1" type="noConversion"/>
  </si>
  <si>
    <t>副教授</t>
    <phoneticPr fontId="1" type="noConversion"/>
  </si>
  <si>
    <t>发表1篇论文</t>
    <phoneticPr fontId="1" type="noConversion"/>
  </si>
  <si>
    <t>在氩气保护气氛中分别合成纳米氧化钴前驱体以及DMIT金属有机化合物，再通过煅烧或结晶等方法制备出纳米氧化钴及DMIT，并以它们为基体复合ZnO纳米颗粒，制造气敏元件，研究不同基体及反应条件下的产物形貌和气敏性能。</t>
    <phoneticPr fontId="1" type="noConversion"/>
  </si>
  <si>
    <t>银丝布表面可控构筑复合过渡金属硫化物及其柔性全固态超级电容器的组装与性能研究</t>
  </si>
  <si>
    <t>王迪</t>
    <phoneticPr fontId="1" type="noConversion"/>
  </si>
  <si>
    <t>戚继球</t>
    <phoneticPr fontId="1" type="noConversion"/>
  </si>
  <si>
    <t>讲师</t>
    <phoneticPr fontId="1" type="noConversion"/>
  </si>
  <si>
    <t>发表SCI论文1-2篇</t>
    <phoneticPr fontId="1" type="noConversion"/>
  </si>
  <si>
    <t>将复合过渡金属硫化物构筑到导电布上，制备出导电布@Ni3S2/MSx(MSx为Mo的硫化物和Cu的硫化物)复合电极材料，以此组装柔性全固态超级电容器。调整合成工艺实现对复合硫化物结构的人为调控，探索柔性全固态超级电容器的组装工艺。</t>
    <phoneticPr fontId="1" type="noConversion"/>
  </si>
  <si>
    <t>高强度石墨烯基复合水凝胶的制备与表征</t>
    <phoneticPr fontId="1" type="noConversion"/>
  </si>
  <si>
    <t>陈广炎</t>
    <phoneticPr fontId="1" type="noConversion"/>
  </si>
  <si>
    <t>发表学术论文1篇</t>
    <phoneticPr fontId="1" type="noConversion"/>
  </si>
  <si>
    <t>本项目提出了一种简单制备高力学强度水凝胶的方法，采用水溶性石墨烯作为纳米增强剂，利用其与聚合物之间的相互作用，制备高强度的水溶性石墨烯基复合水凝胶，并研究不同价态离子对水凝胶力学性能的影响。</t>
    <phoneticPr fontId="1" type="noConversion"/>
  </si>
  <si>
    <t>王炜光</t>
  </si>
  <si>
    <t>材料成型与控制工程</t>
  </si>
  <si>
    <t>王晶晶/14144807,董高尚/14144875,褚洪傲/14144866,任斌斌/14144826</t>
  </si>
  <si>
    <t>樊宇</t>
  </si>
  <si>
    <t xml:space="preserve">提交实验总结报告，在国内外核心期刊发表相关研究论文1～2篇。
</t>
  </si>
  <si>
    <t>本项目通过在工业纯铁表面预先喷涂一层纯钛，而后进行激光氮化处理，建立新型工业纯铁渗氮工艺，探究工艺机理并优化工艺体系，最终实现提高工业纯铁的使用寿命2-3倍以上，生产效率提高10倍以上。</t>
  </si>
  <si>
    <t>金属颗粒修饰石墨烯/铜复合材料的制备及表征</t>
    <phoneticPr fontId="1" type="noConversion"/>
  </si>
  <si>
    <t>王诗童</t>
    <phoneticPr fontId="1" type="noConversion"/>
  </si>
  <si>
    <t>何业增</t>
    <phoneticPr fontId="1" type="noConversion"/>
  </si>
  <si>
    <t>发表SCI论文一篇</t>
    <phoneticPr fontId="1" type="noConversion"/>
  </si>
  <si>
    <t>石墨烯具有好的物理化学性能，是制备金属基复合材料的理想增强相。金属纳米颗粒修饰石墨烯不仅能有效的阻止石墨烯产生的团聚，还能增加石墨烯与铜基体之间的结合力。本项目拟在石墨烯化学修饰不同金属颗粒使之增强。</t>
    <phoneticPr fontId="1" type="noConversion"/>
  </si>
  <si>
    <t>NiO/石墨烯复合材料在钙钛矿太阳能电池中空穴传导性能研究</t>
  </si>
  <si>
    <t>刘鹤鸣</t>
  </si>
  <si>
    <t>14154910</t>
  </si>
  <si>
    <t>连旭/14154909,郝运/14155030</t>
  </si>
  <si>
    <t>宋健</t>
  </si>
  <si>
    <t>发表科研论文1篇</t>
  </si>
  <si>
    <t>本项目针对钙钛矿电池稳定性问题，提出用NiO/石墨烯复合无机材料替代传统有机空穴传输材料。通过调控复合材料中NiO形貌尺寸结构，以期实现NiO/石墨烯高效空穴输运，进而构筑高效、稳定的钙钛矿电池。</t>
  </si>
  <si>
    <t>耐铬腐蚀的固体氧化物燃料电池阴极材料的设计及性能研究</t>
  </si>
  <si>
    <t>14154861,14154840</t>
    <phoneticPr fontId="1" type="noConversion"/>
  </si>
  <si>
    <t>陈辉</t>
  </si>
  <si>
    <t>传统的不锈钢Cr合金用于固体氧化物燃料电池（SOFC）的连接体时，在电池工作过程中气态的CrO3和氧离子反应生成Cr2O3并沉积，导致阴极和电解质层发生分层，从而使电池性能迅速下降。本项目根据不同合金元素的掺杂可以影响合金的氧化动力学，制备La2NiO4-δ、La2Ni0.9Cu0.1O4-δ、La2Ni0.9Fe0.1O4-δ三类阴极材料，以研究合金掺杂对固体氧化物燃料电池阴极的抗Cr腐蚀性能的影响。本项目主要进行新型抗Cr腐蚀阴极材料制备与表征，及单电池的电化学性能测试与抗Cr腐蚀过程机理的研究。</t>
  </si>
  <si>
    <t>插层高岭土快速升温制备偏高岭土及其活性研究</t>
    <phoneticPr fontId="1" type="noConversion"/>
  </si>
  <si>
    <t>张生辉</t>
    <phoneticPr fontId="1" type="noConversion"/>
  </si>
  <si>
    <t xml:space="preserve">1、 确定插层率对于快速升温处理后产物的影响。
2、 通过对K-DMSO插层复合物在快速升温条件下发生的结构变化的研究，总结出快速制备偏高岭土的方法。
3、 学生以第一作者发表科研论文2-3篇.
</t>
    <phoneticPr fontId="1" type="noConversion"/>
  </si>
  <si>
    <t>本研究以大偶极矩的极性小分子二甲基亚砜（DMSO）插入高岭土层间形成K-DMSO。插层复合物，然后经快速升温处理，制备偏高岭土，研究其转变过程及机理，优化制备工艺，探讨产物偏高岭土的活性。</t>
    <phoneticPr fontId="1" type="noConversion"/>
  </si>
  <si>
    <t>喷涂法制备透明特殊润湿性涂层及其在汽车后视镜的应用研究</t>
  </si>
  <si>
    <t xml:space="preserve">杨添天
</t>
    <phoneticPr fontId="1" type="noConversion"/>
  </si>
  <si>
    <t>材料类</t>
    <phoneticPr fontId="1" type="noConversion"/>
  </si>
  <si>
    <t>徐慧文/14154866</t>
    <phoneticPr fontId="1" type="noConversion"/>
  </si>
  <si>
    <t>刘洪涛</t>
    <phoneticPr fontId="1" type="noConversion"/>
  </si>
  <si>
    <t>运用喷涂法在镜子表面制作无机纳米颗粒-聚合物复合涂层，通过改良工艺对其疏水性能进行优化，并研究其各方面性能</t>
  </si>
  <si>
    <t xml:space="preserve">基于ZIF-67的复合金属氧化物可控制备      
及超电容性能研究  
</t>
    <phoneticPr fontId="1" type="noConversion"/>
  </si>
  <si>
    <t>06152437,14154804</t>
    <phoneticPr fontId="1" type="noConversion"/>
  </si>
  <si>
    <t>委福祥</t>
    <phoneticPr fontId="1" type="noConversion"/>
  </si>
  <si>
    <t>发表2-3篇核心期刊论文</t>
    <phoneticPr fontId="1" type="noConversion"/>
  </si>
  <si>
    <t>材料类</t>
    <phoneticPr fontId="1" type="noConversion"/>
  </si>
  <si>
    <t>吴北成/TS16180044A3TM</t>
    <phoneticPr fontId="1" type="noConversion"/>
  </si>
  <si>
    <t>王延庆</t>
    <phoneticPr fontId="1" type="noConversion"/>
  </si>
  <si>
    <t>副教授</t>
    <phoneticPr fontId="1" type="noConversion"/>
  </si>
  <si>
    <t>BiOCl量子点的构筑及性能研究</t>
    <phoneticPr fontId="1" type="noConversion"/>
  </si>
  <si>
    <t>徐张晟</t>
    <phoneticPr fontId="1" type="noConversion"/>
  </si>
  <si>
    <t>材料科学与工程</t>
    <phoneticPr fontId="1" type="noConversion"/>
  </si>
  <si>
    <t>刘章生</t>
    <phoneticPr fontId="1" type="noConversion"/>
  </si>
  <si>
    <t>首次以BiOCl量子点为研究对象, 制备高效率的光催化剂，优化其制备工艺，揭示其催化机理；以BiOCl量子点为基础构建新型复合光催化体系，探讨各工艺参数对其光催化的影响，并运用计算机计算能带揭示复合光催化剂的作用机制。</t>
  </si>
  <si>
    <t>基于Fe-MOF制备超级电容器电极材料及其性能研究</t>
  </si>
  <si>
    <t>张冬玲</t>
  </si>
  <si>
    <t>周拓/14144865,雷祥/14144788</t>
  </si>
  <si>
    <t>孟庆坤</t>
  </si>
  <si>
    <t xml:space="preserve">1.确定温度对产物成分、结构以及性能变化的影响     2.确定镍离子与铁离子的最佳配比3.完成综合评价该项技术的研究报告      4.发表高水平论文1-2篇        </t>
  </si>
  <si>
    <t>铜基纳米复合材料的合成及其在钙钛矿太阳能电池的应用</t>
  </si>
  <si>
    <t>周震界</t>
  </si>
  <si>
    <t>14154953</t>
  </si>
  <si>
    <t>聂立璠/14154958,赵丽丹/14144933</t>
  </si>
  <si>
    <t>朱磊</t>
  </si>
  <si>
    <t>FeCoNiCrCu多主元高熵合金的制备及其固溶相稳定机制研究</t>
  </si>
  <si>
    <t>钟艺</t>
  </si>
  <si>
    <t>张金勇</t>
  </si>
  <si>
    <t>l 、制备出性能优异的高熵合金。2、撰写实验报告一份，争取发表1篇学术论文。</t>
    <phoneticPr fontId="1" type="noConversion"/>
  </si>
  <si>
    <t>本项目以多主元FeCoNiCrCuAlx合金系为对象，通过快速凝固和热处理分别从热力学和动力学的角度揭示高熵合金固溶体相的稳定性及稳定机制，有望为高熵合金的应用奠定基础</t>
    <phoneticPr fontId="1" type="noConversion"/>
  </si>
  <si>
    <t>吉宁</t>
  </si>
  <si>
    <t>马英杰/14154914</t>
  </si>
  <si>
    <t>范贺良</t>
  </si>
  <si>
    <t>完成科研报告1份</t>
  </si>
  <si>
    <t>在现代社会大气污染越发严重，人们也越来越关注空气质量。本研究旨在通过搜集资料证实微型化多功能气体监测设备的可行性并提供可行方案。将微型化的多功能气体监测设备与智能设备融合，为未来人们健康提供保障。</t>
  </si>
  <si>
    <t xml:space="preserve">基于真实组织的钛合金     
晶界变形损伤有限元建模仿真  
</t>
  </si>
  <si>
    <t>陈宇豪</t>
  </si>
  <si>
    <t>材料成型与控制</t>
  </si>
  <si>
    <t>汪久龙/14154984,高鹏飞/14144939</t>
  </si>
  <si>
    <t>吉喆</t>
  </si>
  <si>
    <t>撰写1篇科研论文和结题报告</t>
  </si>
  <si>
    <t>基于真实的钛合金金相组织，通过建模进行数值模型定量化反映钛合金变形过程中晶界的粘滞性、损伤破坏及晶界参与钛合金变形的影响。为揭示晶界变形损伤规律提供更为精确地数值模拟模型。</t>
  </si>
  <si>
    <t xml:space="preserve">高强高塑性Ti-Mo基亚稳β钛合金设计与制备 </t>
  </si>
  <si>
    <t>胡国杰</t>
    <phoneticPr fontId="1" type="noConversion"/>
  </si>
  <si>
    <t xml:space="preserve">14154875
</t>
    <phoneticPr fontId="1" type="noConversion"/>
  </si>
  <si>
    <t>张金勇</t>
    <phoneticPr fontId="1" type="noConversion"/>
  </si>
  <si>
    <t>讲师</t>
    <phoneticPr fontId="1" type="noConversion"/>
  </si>
  <si>
    <t>设计并制备出具有高强高塑性Ti-Mo基亚稳β钛合金。（其抗拉强度UTS：900~1200Mpa；均匀塑性变形能力ε~35%），撰写一份实验报告</t>
    <phoneticPr fontId="1" type="noConversion"/>
  </si>
  <si>
    <t>设计并制备出具有高强高塑性Ti-Mo基亚稳β钛合金</t>
    <phoneticPr fontId="1" type="noConversion"/>
  </si>
  <si>
    <t>铁系氧化物纳米材料的合成与电化学性能的研究</t>
    <phoneticPr fontId="1" type="noConversion"/>
  </si>
  <si>
    <t>刘城</t>
    <phoneticPr fontId="1" type="noConversion"/>
  </si>
  <si>
    <t>邢政</t>
    <phoneticPr fontId="1" type="noConversion"/>
  </si>
  <si>
    <t>结题报告以及一篇论文</t>
    <phoneticPr fontId="1" type="noConversion"/>
  </si>
  <si>
    <t>通过制备铁系氧化物的分级结构，应用于锂离子电池的正负极材料，以期改善或提高电池的性能</t>
    <phoneticPr fontId="1" type="noConversion"/>
  </si>
  <si>
    <t>煤基碳材料的提纯和调控制备</t>
    <phoneticPr fontId="1" type="noConversion"/>
  </si>
  <si>
    <t>崔永莉</t>
    <phoneticPr fontId="1" type="noConversion"/>
  </si>
  <si>
    <t>发表SCI论文1篇以上</t>
    <phoneticPr fontId="1" type="noConversion"/>
  </si>
  <si>
    <t>将选煤先后用浓HCl、浓HF水浴加热脱灰处理；过滤、水洗、干燥后在高纯氮气保护下进行炭化1h；炭化后，研碎样品过360目筛制作电极。以锂片为对电极，进行电化学测试以及相应表征等，寻求适合锂离子电池负极用煤基炭材料</t>
    <phoneticPr fontId="1" type="noConversion"/>
  </si>
  <si>
    <t>二氧化钒纳米粉体的合成</t>
  </si>
  <si>
    <t>商天琦</t>
  </si>
  <si>
    <t>郭立童</t>
  </si>
  <si>
    <t>撰写1篇实验报告</t>
  </si>
  <si>
    <t>采用V2O5-H2C2O4-H2O体系一步水热法合成VO₂纳米粉体，或采用三价钒源V(OH)2NH2氧化获得VO2(M)的工艺水热合成，过程中加入表面活性剂，控制晶形。制造出的粉体用XRD图谱和SEM图片分析结构特征。</t>
  </si>
  <si>
    <t>超级电容器用CoS2@MoS2复合电极材料制备及其性能研究</t>
    <phoneticPr fontId="1" type="noConversion"/>
  </si>
  <si>
    <t>隋艳伟</t>
    <phoneticPr fontId="1" type="noConversion"/>
  </si>
  <si>
    <t xml:space="preserve">在本实验项目中，我们计划以CoS2中空纳米球状结构为基础，覆盖MoS2，外层的二维硫化钼可以增加材料与电解液的接触面积，在快速充放电过程中充当材料体积变化的的缓冲层，提高材料的稳定性。
这类超级电容器较之传统意义上的超级电容器，具有以下几点的明显优势：
1具有高规格的电容量。
2更长的充放电循环寿命。
3长期稳定性会有很大的的提高。
</t>
    <phoneticPr fontId="1" type="noConversion"/>
  </si>
  <si>
    <t>锰基氧化物电极材料制备及储钾性能研究</t>
  </si>
  <si>
    <t>张艳东/14155016</t>
  </si>
  <si>
    <t xml:space="preserve">鞠治成 </t>
    <phoneticPr fontId="1" type="noConversion"/>
  </si>
  <si>
    <t>熟悉表征材料性能的的基本方法，制备出具有良好电化学性能的锰基电极材料，撰写出相关研究报告</t>
    <phoneticPr fontId="1" type="noConversion"/>
  </si>
  <si>
    <t>采用水热与高温退火的方法制备多孔的枝状Mn3O4和MnO2以及KxMnO2纳米棒。将制得的电极材料组装成钾离子电池通过恒流充放电、循环伏安、交流阻抗等测试，研究其电化学性能。</t>
    <phoneticPr fontId="1" type="noConversion"/>
  </si>
  <si>
    <t>煤基活性碳材料的制备及其在超级电容器中的应用</t>
  </si>
  <si>
    <t>14154833, 14154832</t>
    <phoneticPr fontId="1" type="noConversion"/>
  </si>
  <si>
    <t>何业增</t>
  </si>
  <si>
    <t>将原料煤样炭化后进行酸碱脱灰处理，然后与三聚氰胺或尿素掺杂活化。进行电化学测试，测量材料电容值提高率。</t>
  </si>
  <si>
    <t>利用不同硫源制备硫化锰/石墨烯的复合材料的工艺探讨</t>
    <phoneticPr fontId="1" type="noConversion"/>
  </si>
  <si>
    <t>郭杨斌</t>
    <phoneticPr fontId="1" type="noConversion"/>
  </si>
  <si>
    <t>朱亚波</t>
    <phoneticPr fontId="1" type="noConversion"/>
  </si>
  <si>
    <t>得出一篇总结报告</t>
    <phoneticPr fontId="1" type="noConversion"/>
  </si>
  <si>
    <t>人们在石墨烯与二氧化锰和四氧化三锰复合材料方面的研究已经有很多成果。石墨烯与硫化物的复合及其其电化学性能的研究也受到广泛关注，利用石墨烯优异的物理性能和硫化物高充放电性，有可能获得更加优越的复合材料。</t>
    <phoneticPr fontId="1" type="noConversion"/>
  </si>
  <si>
    <t>朋彩玲</t>
    <phoneticPr fontId="1" type="noConversion"/>
  </si>
  <si>
    <t>材料成型与控制工程</t>
    <phoneticPr fontId="1" type="noConversion"/>
  </si>
  <si>
    <t>史月丽</t>
    <phoneticPr fontId="1" type="noConversion"/>
  </si>
  <si>
    <t>高级实验师</t>
    <phoneticPr fontId="1" type="noConversion"/>
  </si>
  <si>
    <t>发表SCI论文1-2篇</t>
    <phoneticPr fontId="1" type="noConversion"/>
  </si>
  <si>
    <t xml:space="preserve">建立液相法制备碳纳米管/ FeF3纳米复合材料的方法，并从复合材料的组成、结构、形貌以及石墨烯的高度导电性、高比表面积以及电特性的研究的角度阐明其电化学性能改善的机制。寻求提高其能量密度和循环性能的有效途径。
</t>
    <phoneticPr fontId="1" type="noConversion"/>
  </si>
  <si>
    <t>Fe基非晶合金涂层表面纳米氧化物的仿生构建</t>
  </si>
  <si>
    <t>秦加浩</t>
  </si>
  <si>
    <t>完成结题报告</t>
  </si>
  <si>
    <t>，本研究拟采用原位阳极氧化法和电化学沉积法，模拟天然荷叶微纳米双
级结构的疏水原理，在铁基非晶合金超疏水涂层表面构建纳米氧化物，以期提高超疏水涂层的疏水性能，耐腐蚀性能和抗结冰性能。</t>
  </si>
  <si>
    <t xml:space="preserve">离子浸渍法制备纳米粒子修饰的LSCF骨架的复合阴极及电化学表征
</t>
    <phoneticPr fontId="1" type="noConversion"/>
  </si>
  <si>
    <t>杨岚</t>
    <phoneticPr fontId="1" type="noConversion"/>
  </si>
  <si>
    <t>陈辉</t>
    <phoneticPr fontId="1" type="noConversion"/>
  </si>
  <si>
    <t>研究报告1份</t>
    <phoneticPr fontId="1" type="noConversion"/>
  </si>
  <si>
    <t>课题采用溶胶凝胶法制备LSCF复合骨架，并通过化学浸渍法以提高复合阴极的电化学性能及其在工作温度下的长期稳定性。采用调控阴极支撑体的孔隙率等多个参数、XRD、SEM、极化阻抗测试以及电池放电性能测试等得出最终结论。</t>
    <phoneticPr fontId="1" type="noConversion"/>
  </si>
  <si>
    <t>黑磷的制备及其二维纳米复合材料的光催化性能</t>
    <phoneticPr fontId="1" type="noConversion"/>
  </si>
  <si>
    <t>王青梅</t>
    <phoneticPr fontId="1" type="noConversion"/>
  </si>
  <si>
    <t>教授</t>
    <phoneticPr fontId="1" type="noConversion"/>
  </si>
  <si>
    <t xml:space="preserve">研究目标：找到制备黑磷晶体的新方法，成功制备出黑磷二维纳米复合材料并测定其光催化性能。采用计算机建立物质结构模型，并计算出其能带图。
</t>
    <phoneticPr fontId="1" type="noConversion"/>
  </si>
  <si>
    <t>浅埋煤层采动覆岩运移与地下水系统响应模型</t>
  </si>
  <si>
    <t>张宇</t>
  </si>
  <si>
    <t>矿业学院</t>
  </si>
  <si>
    <t>采矿工程</t>
  </si>
  <si>
    <t>王金/01150282,王琦/01150172,于程乾/01150052</t>
  </si>
  <si>
    <t>范钢伟</t>
  </si>
  <si>
    <t>1.应用FEFLOW数值软件考虑采动覆岩隔水性变化建立采前区域地下水稳态流动模型；2.发表相关论文两篇；3.完成项目结题报告。</t>
  </si>
  <si>
    <t>能源结构与城市布局的相互影响研究</t>
  </si>
  <si>
    <t>李鑫</t>
  </si>
  <si>
    <t>580</t>
  </si>
  <si>
    <t>胶结充填材料物理力学特性实验研究</t>
  </si>
  <si>
    <t>徐怀胜</t>
  </si>
  <si>
    <t>覃述兵/01150262,任尚/01150138,孙悦鹏/01150140</t>
  </si>
  <si>
    <t>张吉雄</t>
  </si>
  <si>
    <t>1.发表1篇核心期刊论文2.申请发明专利1-2项</t>
  </si>
  <si>
    <t>不同检测电脑前作业者眼疲劳方法的有效性研究</t>
  </si>
  <si>
    <t>侯学林</t>
  </si>
  <si>
    <t>01140262</t>
  </si>
  <si>
    <t>工业工程</t>
  </si>
  <si>
    <t>兰赛男/01140320,王美远/01140275,陈瑞/01140295</t>
  </si>
  <si>
    <t>段天宏</t>
  </si>
  <si>
    <t>1.找到一种方便、快捷、有效的眼疲劳检测方法；2.发表核心期刊论文1-2篇；3.授权专利1-2项。</t>
  </si>
  <si>
    <t>使用亮点闪烁仪及眼动仪对电脑前作业者的眼疲劳进行检测与评价。同时，使用调查问卷法让电脑前作业者对自身的眼疲劳程度进行主观评价，检测前两种方法对眼疲劳评价的漏检率和错检率，从而评估这两种方法的有效性。</t>
  </si>
  <si>
    <t>基于三维激光扫描的矿山岩石物理力学性能的分析</t>
  </si>
  <si>
    <t>闫帅</t>
  </si>
  <si>
    <t xml:space="preserve">（1）得出岩石断裂面粗糙程度与残余强度之间的关系，总结岩石试件强度与试件体积、裂隙演化规律的关系。
（2）项目组成员以本项目研究内容在核心期刊发表论文1-2篇。
（3）为申报更高级别的项目做准备。
</t>
  </si>
  <si>
    <t xml:space="preserve">岩石力学剪切试验中，试块的残余强度与破断面的粗糙程度紧密相关，三维激光扫描仪可以高精度、非接触、快速数字化破断面，对岩块剪切破断面的粗糙程度进行准确评级，进而研究岩石断裂面粗糙程度与残余强度之间的关系。
岩石力学抗压强度试验前，对岩芯进行整体扫描，将岩芯反映的煤岩层的弱面、原生裂隙发育情况等进行数字化备案，通过三维扫描记录岩石试件在抗压过程中裂隙的萌生、发育和扩展过程，分析岩石试件强度与试件体积、裂隙扩展规律的关系。
</t>
  </si>
  <si>
    <t>不同注浆材料下破碎煤岩加固体力学性质的试验研究</t>
  </si>
  <si>
    <t>武兆鹏</t>
  </si>
  <si>
    <t>赵达/01150148,李兰/01150089,周庆聪/01150152,张华胜/01150253</t>
  </si>
  <si>
    <t>吴锋锋</t>
  </si>
  <si>
    <t>1.提供中期、结题项目研究报告2.发表论文1~2篇</t>
  </si>
  <si>
    <t>破碎煤岩体注浆加固是煤矿高效生产和重大灾害防控的重要手段之一，而注浆材料的选取对注浆加固效果至关重要。此项研究依托于山东济宁古城煤矿在实际生产中遇到的深部高应力大变形回采巷道支护中的技术难题而开展的针对性实验：进行煤块采样，选取水泥浆液和化学浆液进行试样加工，制作破碎煤岩体加固试样，利用实验中心提供的仪器进行加固后煤岩体试样力学性质的实验，经过力学性质的对比分析，选定合适的注浆材料。</t>
  </si>
  <si>
    <t>仓储配送系统人工拣选作业优化配置研究</t>
  </si>
  <si>
    <t>李乃梁</t>
  </si>
  <si>
    <t xml:space="preserve"> 以仓储配送系统中人工拣选作业活动为研究对象，综合考虑拣货员作业疲劳与恢复机理、拣选作业任务量、订单时间窗等制约因素，通过最小化工人的最大完工时间、拣选任务序列优化等途径确定拣货员的最优数量及作业组织方式</t>
  </si>
  <si>
    <t>露天开采对区域沙尘运移规律的影响</t>
  </si>
  <si>
    <t xml:space="preserve">1.总结出粉尘危害。
2.提出相关减尘措施。
3.提出相关除尘措施 。
4.建立Fluent的粉尘运移和分布的数值模型。        
5. 研究成果将以报告、论文或专著的形式提供。预期发表相关论文2-3篇，其中至少2篇中文核心论文。　　
</t>
  </si>
  <si>
    <t>露天矿采掘工作面半连续系统起尘的运移和分布规律，主要包括以下三方面：起尘的影响因素、粉尘运移和分布规律、降尘和减尘措施。结合半连续系统作业特点和粉尘运移和分布规律，探讨减尘降尘的措施，实现露天矿绿色开采。</t>
  </si>
  <si>
    <t>多品种小批量生产模式下间接生产人员优化与调度研究</t>
  </si>
  <si>
    <t>李玉鹏</t>
  </si>
  <si>
    <t>论文一篇，研究报告一篇</t>
  </si>
  <si>
    <t>企业生产人员包括直接生产人员和间接生产人员。针对间接生产人员作业过程中作业项目复杂、作业时间灵活、作业受直接人员约束等特点，本项目将针对多品种小批量生产模式下的间接生产人员的优化与调度问题展开研究。首先，研究基于岗位适应度的间接生产人员优化方法；其次，在确定人员数量后，研究基于蚁群算法的间接生产人员作业调度方法。最后，以某电动工具企业间接生产人员优化与调度问题为例验证方法的有效性。</t>
  </si>
  <si>
    <t>交通运输</t>
  </si>
  <si>
    <t>莫祥伦,王振军</t>
  </si>
  <si>
    <t>发表与本项目相关论文</t>
  </si>
  <si>
    <t>宏观基本图可直接利用网络检测数据，从宏观角度对网络进行集计分析，进而对网络进行监控和管理，有效避免其他模型的应用缺陷。采用MFD模型定性和定量的描述路网交通拥堵的变化过程和拥堵的进展情况，进而对路网运行做出评价。</t>
  </si>
  <si>
    <t>蔡志</t>
  </si>
  <si>
    <t>采矿工程系</t>
  </si>
  <si>
    <t>制作出含水层位变化对矿山压力的模拟装置，研究测试出含水层水位变化和煤矿周期来压的关系及变化规律；编撰学术论文1~2篇</t>
  </si>
  <si>
    <t>基于含水层下开采水位变化与岩层运动的联动原理，本项目通过设计含水层位模拟装置，进行岩层运动的物理模拟实验，研究水位变化对采动覆岩运动特征的响应规律，丰富岩层移动的检测分析方法，深话对岩层移动规律的认识</t>
  </si>
  <si>
    <t>煤层压裂的体积致裂基本规律研究</t>
  </si>
  <si>
    <t>项哲</t>
  </si>
  <si>
    <t>01140074</t>
  </si>
  <si>
    <t>黄炳香</t>
  </si>
  <si>
    <t>（1）揭示煤层压裂的裂缝扩展基本规律，建立煤层压裂裂缝网络体系概念模型。（2）完成科研报告一份。</t>
  </si>
  <si>
    <t>汽车车门开启防撞系统开发</t>
  </si>
  <si>
    <t>平金龙</t>
  </si>
  <si>
    <t>01140271</t>
  </si>
  <si>
    <t>460</t>
  </si>
  <si>
    <t xml:space="preserve"> 1.制作展示系统1套；              2.公开发表论文1篇；          3.申请专利1项；</t>
  </si>
  <si>
    <t>本项目研究汽车在停车之后，打开车门时，防止车门被移动物体撞击的一个防撞辅助系统，采用雷达及红外、激光相结合的距离探测技术，结合行车电脑的软件开发，在后方移动物体（人、电车以及汽车等）进入安全距离时，对车内驾乘人员、其他车辆进行提醒，主要包括以灯光、声音的形式提醒车内驾乘人员，车门是否可以打开，提醒其他车辆该车欲打开车门，以及在紧急情况下采取强制手段阻止车门的打开，以达到减少交通事故、保护车门的目的。</t>
  </si>
  <si>
    <t>汽车产品服务系统概念方案生成与评价技术研究</t>
  </si>
  <si>
    <t>陈刚,纪妍</t>
  </si>
  <si>
    <t>01150095,01150056</t>
  </si>
  <si>
    <t>王道明/01150013,巩志强/01150099,金彦彤/01150058</t>
  </si>
  <si>
    <t>1.关于汽车PSS概念方案生成与评价技术研究报告一份；2.关于汽车PSS概念方案生成与评价技术研究论文一篇。</t>
  </si>
  <si>
    <t>针对汽车产品服务系（Product Service System, PSS）概念方案生成与评价技术展开研究。基于公理化设计获取PSS概念方案；基于随机多目标可接受度分析（SMAA)对方案进行评价选择；以某企业汽车PSS方案的生成与评价问题为例验证所提方法的可行性。</t>
  </si>
  <si>
    <t>蓝康/01150005,盛健超/01150074</t>
  </si>
  <si>
    <t>调查研究影响看板设置的因素及其相互关系，构建动态生产系统的看板设置模型以及研究参数变动条件下看板设置的规律</t>
  </si>
  <si>
    <t>基于合理换乘的城市轨道交通与常规公交协调研究</t>
  </si>
  <si>
    <t>王杨阳/01150047,毛康坤/01150042,段天琪/01150098</t>
  </si>
  <si>
    <t>苑红伟</t>
  </si>
  <si>
    <t>本次课题基于徐州市地铁一号线的研究，作以分析未来建成通车后徐州地铁与公交的运营情况，以及换乘站与客流量的协调。通过比较城市轨道交通和常规公交的速度和运能以及服务范围，分析两者的合作与竞争关系，利用建模来实现公共交通方式在规划、设计、建设、运营、管理等方面的充分整合。其核心在于实现轨道交通和常规公交系统协调，这两者之间的协调可包括在社会、环境、资源等方面的协调。本次项目将以即将竣工的徐州铁路1号线为设计基础，在其站点周边进行公交站点的合理分配与设计。</t>
  </si>
  <si>
    <t xml:space="preserve">徐州市地铁票价定价研究  </t>
  </si>
  <si>
    <t>牟宗涵/01160187,徐周余吉/01150030,陶春辉/01150009</t>
  </si>
  <si>
    <t>金晓红</t>
  </si>
  <si>
    <t>综合边际成本定价、平均成本定价、拉姆齐定价及价格上限定价四个定价模型，参考国外特色地铁项目，利用各自优缺点，将其量化，运用LOGIT模型模拟，找到属于徐州特色的定价理论。</t>
  </si>
  <si>
    <t>梁玉柱</t>
  </si>
  <si>
    <t>01150187</t>
  </si>
  <si>
    <t xml:space="preserve">王帅锋/01150223
</t>
  </si>
  <si>
    <t>杨培举</t>
  </si>
  <si>
    <t>设计较为简单的连续旋转阀，来产生动压注水效果。通过设计连续旋转阀产生动压注水效应实验，探究连续脉动注水法在注入煤岩体对煤岩体的压裂效果，并对动压注水的效应进行实测分析，进一步优化脉动阀的设计。</t>
  </si>
  <si>
    <t>基于相似材料模拟实验的特厚煤层综放坚硬覆岩结构形态研究</t>
  </si>
  <si>
    <t>阮泽宇</t>
  </si>
  <si>
    <t>01140041</t>
  </si>
  <si>
    <t>基于特征化区块的露天煤矿地理信息建模</t>
  </si>
  <si>
    <t>张罗斌/01150179,王羿菲/01160180,邱丽萍/01160179</t>
  </si>
  <si>
    <t>本次实验主要研究将露天煤矿矿山进行可视化，特征化，并加以区块化处理合成为地质模型，采用详细准确的信息将矿山描述出来，这将对矿山的经济评价，采矿设计和生产管理都具有重要的指导意义。</t>
  </si>
  <si>
    <t>汽车无人驾驶的三维仿真实现及优化</t>
  </si>
  <si>
    <t>尹传传/01140281,王帅/01140277,张欣/01140223</t>
  </si>
  <si>
    <t>李小林</t>
  </si>
  <si>
    <t>本项目运用三维仿真及算法优化的相关知识，结合Unity3D及3ds Max等仿真建模软件，实现汽车在虚拟仿真环境下自动化无人驾驶，及驾驶行为的优化选择。这对于模拟复杂路况下无人驾驶汽车的行驶及产业化发展具有重要意义。</t>
  </si>
  <si>
    <t xml:space="preserve"> 固体充填采煤沿空留巷覆岩变形相似模拟研究</t>
  </si>
  <si>
    <t>周楠</t>
  </si>
  <si>
    <t>沿空留巷可实现无煤柱开采，提高资源的回收率，使采区准备巷道的掘进率降低，而固体充填采煤工作面，由于充填控制了覆岩的变形，弱化了工作面的矿压显现，较适宜于沿空留巷。本研究主要通过物理模拟实验研究不同采空区充实率条件下沿空留巷上覆岩层移动变形规律和垮落特征，分析固体充填采煤沿空留巷支护体支护作用机理，为不同充实率下沿空留巷覆岩控制技术提供理论基础。因此，本项目实验研究具有较好的理论应用价值和工程借鉴意义。</t>
  </si>
  <si>
    <t>王晨鸿</t>
  </si>
  <si>
    <t>01150281</t>
  </si>
  <si>
    <t>徐志超/01150199,张文斌/01150232,吴悠/05151909</t>
  </si>
  <si>
    <t>发表1篇论文；一篇结题报告</t>
  </si>
  <si>
    <t>首先通过查阅文献，了解弱胶结软岩的基本性质，然后通过做三轴压缩实验得出其应力应变关系，进而建立数值模型，揭示其采动运移规律，为现矿井安全、高效、绿色开采提供理论上的支持。</t>
  </si>
  <si>
    <t>徐州轨道交通线网站点优化及客流预测研究</t>
  </si>
  <si>
    <t>苑宏伟</t>
  </si>
  <si>
    <t xml:space="preserve">1、徐州市轨道交通线网站点优化方案一套       2、调查报告
3、结题报告
  4、撰写一篇研究论文
</t>
  </si>
  <si>
    <t xml:space="preserve">对徐州市轨道交通站点沿线进行客流预测，得到预测的客流量以及旅客出行时间等，建立徐州市轨道交通站点优化模型，最后对徐州市正在修或还没修好的地铁线路站点进行调整，以达到最优。 </t>
  </si>
  <si>
    <t>智能终端产品模块参数规划研究</t>
  </si>
  <si>
    <t>彭新悦,焦润琳</t>
  </si>
  <si>
    <t>工业工程,工业工程</t>
  </si>
  <si>
    <t>滑卓/04151720,舒耀/04151356</t>
  </si>
  <si>
    <t>智能终端产品模块参数规划软件一个；智能终端产品模块参数规划研究论文一篇</t>
  </si>
  <si>
    <t>以智能终端产品为研究对象，搜集顾客需求，通过QFD映射获取产品功能需求范围，结合历史数据确定各模块参数取值范围；基于混合属性聚类算法对顾客需求进行聚类以获取模块参数分布；最后以一个案例说明所提方法的有效性。</t>
  </si>
  <si>
    <t>莫祥伦</t>
  </si>
  <si>
    <t>研究成果论文</t>
  </si>
  <si>
    <t>公共自行车的调度目前还存在着依靠经验调度的问题，没有科学的管理体系，本项目将研究各站点间动态规划调度方案并拟合用户满意度函数进行优化，减少用户“无车可借、无位可还”的等待时间，优化调度方案，提升用户满意度，促进更多人选择公共自行车，从而达到缓解城市交通，节能减排的目的</t>
  </si>
  <si>
    <t>碳市场行为对露天煤矿开采一运一排影响的经济实验研究</t>
  </si>
  <si>
    <t>王丽华</t>
  </si>
  <si>
    <t>1.发表一篇高水平论文 2.完成一份研究解题报告</t>
  </si>
  <si>
    <t>以碳交易市场为背景，运用经济学实验原理，建立模拟市场，以制定在露天开采过程中多目标因子对碳排放量的经济衡量标准。将动态规划原理与矿山生产实际相结合，在博弈论的基础上比较分析制定出包括开拓运输系统优化在内的若干问题的对策方案。</t>
  </si>
  <si>
    <t>戚颖/01150060,申敏娟/01150061,王宇/01150062</t>
  </si>
  <si>
    <t>王振军</t>
  </si>
  <si>
    <t>发表1篇论文及结题报告</t>
  </si>
  <si>
    <t>本项目跟紧科学的发展，运用最新推行的微信小程序，探究其在运输交通领域的可应用性与应用前景，进而以校园交通为关键点，模拟构建了作用于校园交通的小程序，探寻微信小程序在运输交通方面的合理性，为使用小程序提高运输效率提供了鲜活实例</t>
  </si>
  <si>
    <t>三向加载作用下的相似模拟试块爆破破岩效果分析</t>
  </si>
  <si>
    <t>郭晨龙</t>
  </si>
  <si>
    <t>01150295</t>
  </si>
  <si>
    <t>杨敬轩</t>
  </si>
  <si>
    <t>（1）研究报告一篇
（2）申请专利一项</t>
  </si>
  <si>
    <t>通过开展深部地下工程岩土爆破三维相似物理模型试验，探究三向加载条件下的试块内动态应力演化规律；通过改变三轴压力机三向加载状态，模拟围岩不同加载方式下的应力波破岩效果；分析不同加载组合条件对试块爆破效果的影响，揭示深部围岩爆破致裂机理；掌握相似模拟实验和超动态信号采集处理方法。</t>
  </si>
  <si>
    <t>相似模拟试验爆炸应力波传播规律分析</t>
  </si>
  <si>
    <t>高勃</t>
  </si>
  <si>
    <t>01150294</t>
  </si>
  <si>
    <t xml:space="preserve">（1）研究报告1式3份
（2）申请专利1项
</t>
  </si>
  <si>
    <t>为分析钻孔围岩爆破条件下的应力波破岩效果，采用相似模拟试验方法监测分析围岩爆炸应力波传播规律，揭示应力波破岩机理。本项目研究旨在掌握爆破模拟试块相似配比原则及制作步骤；学习超动态应变信号测试系统使用方法，完成模拟试块钻孔内爆破应力波时程传播过程监测分析；通过改变三轴压力机三向加载状态，模拟围岩不同加载方式下的应力波破岩效果。</t>
  </si>
  <si>
    <t>轨道交通接运公交系统优化研究</t>
  </si>
  <si>
    <t>1.建立徐州地铁1号线沿线公交线路优化模型及线路调整模型的算法。2.发表论文一篇，完成研究报告一篇。3.将研究成果（数学模型、研究报告、论文）递交徐州市城市轨道交通有限责任公司，与其相关技术人员学习交流。</t>
  </si>
  <si>
    <t>以轨道交通主导，常规公交为辅托的交通体系，成为大中城市公共交通的主要发展方向，研究新建轨道交通线路对原有公交线路影响，优化原有线路布局具有一定的实践性和创新性，本位介绍了公交线路优化模型，并对徐州市新建线路进行实证研究。</t>
  </si>
  <si>
    <t>食堂高峰期拥堵改善</t>
  </si>
  <si>
    <t>艾纯龙</t>
  </si>
  <si>
    <t>1160269</t>
  </si>
  <si>
    <t>马从安</t>
  </si>
  <si>
    <t>以学校食堂用餐高峰期为例，针对食堂的生产工作流程，人口流动方式，座椅摆放位置等问题进行优化改善，具体为窗口排队优化，座椅位置研究，生产工作模式改良等。最终缓解食堂用餐高峰期拥挤的问题。</t>
  </si>
  <si>
    <t xml:space="preserve">一款可以实现城市互助配送的Android平台软件
</t>
  </si>
  <si>
    <t>房子刚/01140228,李皓薇/01140253,郭宇兴/01140192</t>
  </si>
  <si>
    <t xml:space="preserve">1. Android客户端软件或微信程序支持类软件。
2. 调查报告；研究报告；结题报告。
</t>
  </si>
  <si>
    <t>本创新训练计划项目是利用信息通信技术、Android编程技术、路径规划算法以及借助移动互联网平台，让传统物流配送行业与移动互联网技术进行深度融合，通过开发出一款Android客户端应用程序，实现创造出新的物流配送发展生态这一目标。</t>
  </si>
  <si>
    <t>特厚煤层巷道双重强采动条件下围岩变形机制研究</t>
  </si>
  <si>
    <t>程晋恒</t>
  </si>
  <si>
    <t>01140113</t>
  </si>
  <si>
    <t>严红</t>
  </si>
  <si>
    <t>通过项目组拟现场调研、工程实测、相似模拟等方法，研究特厚煤层巷道双重强采动条件下围岩变形，研究成果在推动特厚煤层特大型工作面安全高效开采方面具有一定的理论意义和实用价值</t>
  </si>
  <si>
    <t>瓦斯与煤自燃复合地热灾害防治与清洁利用</t>
  </si>
  <si>
    <t>优秀毕设</t>
  </si>
  <si>
    <t>吴松泉</t>
  </si>
  <si>
    <t>01140182</t>
  </si>
  <si>
    <t>争取发表一篇学术性论文</t>
  </si>
  <si>
    <t>查阅瓦斯与煤自燃复合地热灾害防治与清洁利用相关条件，以及其影响因素。在实验室创建模型模拟地下实时情况，最后总结项目所有文献知识，得出报告。</t>
  </si>
  <si>
    <t>江苏省徐州市高铁定价系统研究与改善</t>
  </si>
  <si>
    <t>龚亦辉</t>
  </si>
  <si>
    <t>通过对高铁定价的相关知识的学习以及徐州高铁站相关数据的调查处理及分析，找出现行高铁定价系统中所存在的问题，提出相应的改善方案。改善客运运价体系，使其与如今的市场经济体制相适应。</t>
  </si>
  <si>
    <t>特厚煤层高强度采动条件下回采巷道区段煤柱合理宽度研究</t>
  </si>
  <si>
    <t>董雪剑</t>
  </si>
  <si>
    <t>01140114</t>
  </si>
  <si>
    <t>特厚煤层综放开采由于煤层一次采厚大，开采对直接顶和基本顶的扰动范围明显增大，工作面矿压显现较中厚煤层条件更加剧烈，因而，确定综放面侧向煤柱及围岩应力分布规律非常重要，而目前对特厚煤层大采高综放工作面区段煤柱留设问题研究较少。</t>
  </si>
  <si>
    <t>复杂机电产品多源设计变更传播与优化研究</t>
  </si>
  <si>
    <t>杨瑾</t>
  </si>
  <si>
    <t>01140311</t>
  </si>
  <si>
    <t>获得“校级优秀毕业论文”荣誉</t>
  </si>
  <si>
    <t>基于有向加权网络理论，把一个复杂产品拆分为零件或者子系统，建立它们之间的依赖关系，形成有向加权网络。找出网络中的关键节点，并对每条边的设计任务排名。最后，运用多源设计变更确定最优设计变更路径。</t>
  </si>
  <si>
    <t>煤体内在水分对烟煤渗透率影响特性研究</t>
  </si>
  <si>
    <t>苗凯军</t>
  </si>
  <si>
    <t>01140149</t>
  </si>
  <si>
    <t>研究报告1份</t>
  </si>
  <si>
    <t>利用内在含水率不同的烟煤，研究其内在含水率不同对烟煤渗透率的影响特性。依托中国矿业大学煤炭资源与安全开采国家重点实验室和现代分析与计算中心，具备良好实验手段和保障条件.利用相关专业理论对数据进行分析和模拟.</t>
  </si>
  <si>
    <t xml:space="preserve">含氧化温控胞衣阻化剂防治煤自燃实验研究 </t>
  </si>
  <si>
    <t>郑思文</t>
  </si>
  <si>
    <t>安全学院</t>
  </si>
  <si>
    <t>安全科学与工程</t>
  </si>
  <si>
    <t>蒋曙光</t>
  </si>
  <si>
    <t>多用途冰面救援装备的优化研究</t>
  </si>
  <si>
    <t>孟祥东/16155219,刘忠勇/16155217,宋晶晶/16155233</t>
  </si>
  <si>
    <t>安伟光</t>
  </si>
  <si>
    <t>低阶煤粉尘特性及其抑尘剂的绿色制备研究</t>
  </si>
  <si>
    <t>16155314,16155239</t>
  </si>
  <si>
    <t>王和堂</t>
  </si>
  <si>
    <t>热动力灾变场景光辐射探测信息模型研究</t>
  </si>
  <si>
    <t>王雁鸣</t>
  </si>
  <si>
    <t>根据国家能源安全战略中“提高早期发现与防范能力”的重大科技需求，本项目重点解决典型热动力灾害时期危险源早期有效探测的关键基础问题。研究灾变热源及毒烟气的致灾传播规律及其热辐射特征，建立热动力灾害关键光学信息识别评价及监测方法。</t>
  </si>
  <si>
    <t>煤层瓦斯抽放钻孔风水引射流负压除尘技术及装置研究</t>
  </si>
  <si>
    <t>唐俊</t>
  </si>
  <si>
    <t>计加工一套高效煤层抽放钻孔干式钻进施工过程中的综合除尘装置</t>
  </si>
  <si>
    <t xml:space="preserve"> 粉尘是煤矿的五大自然灾害之一。而瓦斯抽采钻孔风力排渣过程中产生大量粉尘，课题在现有除尘设备的基础上，从孔壁与孔口管之间、集尘装置与钻杆之间及风水引射流负压吸尘装置三个方向入手，研究出一套钻孔孔口综合除尘装置。</t>
  </si>
  <si>
    <t>周子秦/16155341,武扬帆/16155328,张缘/16155340</t>
  </si>
  <si>
    <t>刘洪永</t>
  </si>
  <si>
    <t>随着钢制防盗安全门的普及，居民安全得到保障的同时，也给公安、消防紧急情况下快速突破带来了挑战，传统破拆工具体积较大，不便携带，且功能单一、作业工具头不可更换，而手持电动工具体积虽小但功率不足，因此，迫切需要一套便携，高效且功能更加齐全的改进型救援用专业破拆装备。</t>
  </si>
  <si>
    <t>有趣的煤孔隙结构</t>
  </si>
  <si>
    <t>程远平</t>
  </si>
  <si>
    <t>煤尘爆炸气体残留物生成规律研究</t>
  </si>
  <si>
    <t>刘贞堂</t>
  </si>
  <si>
    <t>使用标准20L球形爆炸装置进行多组爆炸实验，研究不同变质程度以及相同变质程度不同实验条件（煤尘粒径、煤尘浓度、点火能量）下，爆炸气体残留物生成规律。</t>
  </si>
  <si>
    <t>基于硫同位素组分比的隐蔽火源探测方法初步研究</t>
  </si>
  <si>
    <t>欧阳林昊</t>
  </si>
  <si>
    <t>张国锐/16145313</t>
  </si>
  <si>
    <t>本项目拟研究煤层发火时期释放SO2气体中34S/32S组分比相较于原煤中34S/32S组分比的变化特征，分析其产生原理和基本特性，以期为矿山隐蔽火源的有效特测提供科学依据和技术基础。</t>
  </si>
  <si>
    <t>坍塌建筑物隐蔽火源反演探测方法研究</t>
  </si>
  <si>
    <t>利用实验研究和软件建模的方法，利用红外成像技术，对物体的温度不同所辐射量场也不同的原理，运用三维空间热传导方程，从而确定坍塌建筑物下所遮蔽的火源位置和强度，为消防救援和火区综合治理提供强有力的辅助手段。</t>
  </si>
  <si>
    <t>基于格子气模型的人群疏散仿真系统的设计及策略研究</t>
  </si>
  <si>
    <t>消防工程</t>
  </si>
  <si>
    <t>季经纬</t>
  </si>
  <si>
    <t>发表四篇毕业论文</t>
  </si>
  <si>
    <t xml:space="preserve">
随着计算机技术的不断发展，人员疏散仿真研究也有了更高的发展空间。对建筑火灾进行计算机模拟可以极大的缓解进行火灾科学实验消耗的大量人力、物力财力，节省资源。人员疏散仿真研究已经成为建筑火灾中人员安全疏散研究的必然趋势。人员疏散仿真的发展能够为性更化防火设计提供更加准确的的计算数据，便于人们更加快速准确的对建筑结构进行设计，制定合理的人员疏散方案。</t>
  </si>
  <si>
    <t>纳米材料的孔隙结构对甲烷/氮气选择吸附性能的影响</t>
  </si>
  <si>
    <t>唐博文</t>
  </si>
  <si>
    <t>刘宏</t>
  </si>
  <si>
    <t xml:space="preserve">讲师 </t>
  </si>
  <si>
    <t xml:space="preserve"> 本课题针对碳分子筛（CMSs）、HZSM-5、SBA-15、SBA-16、MOFs等具有不同的孔隙结构及孔径分布的纳米材料，研究氮气/甲烷的吸附解吸规律，考察其孔隙结构对氮气/甲烷吸附性能的影响，进而指导新型选择性吸附材料的设计合成，目的是实现低浓度煤层气中甲烷的浓缩、提纯及利用。</t>
  </si>
  <si>
    <t>爆炸荷载下密闭墙的受力状态研究</t>
  </si>
  <si>
    <t>景一</t>
  </si>
  <si>
    <t>程健维</t>
  </si>
  <si>
    <t>在计算机中建立现有的各种矿井密闭墙的数值模型，同时采用不同的爆炸冲击波对其进行爆炸荷载作用，考察损伤变形程度，并发现现有的问题，提出墙体设计改进方法，在实验室进行验证。</t>
  </si>
  <si>
    <t>综掘面抑尘泡沫定向喷射特性研究</t>
  </si>
  <si>
    <t>赵云</t>
  </si>
  <si>
    <t>苏兆杨/16145276,吴朝鹏/16145278,吴鑫/06155262</t>
  </si>
  <si>
    <t>申请国家发明专利1项；
完成高质量的结题报告一册</t>
  </si>
  <si>
    <t>进行泡沫喷嘴结构的基本数理分析
按照抑尘效果的需求按照不同思路设计多种喷嘴
进行喷头的优化设计与加工
对制作出的泡沐喷嘴进行抑尘装置上的抑尘效果测试，优选和改进喷嘴，确定合理喷嘴结构</t>
  </si>
  <si>
    <t>一种瓦斯抽采管网监测监控系统</t>
  </si>
  <si>
    <t>张悦</t>
  </si>
  <si>
    <t>项目研究的瓦斯抽采主管道泄漏监测与漏点定位系统以及抽采分支自动关闭系统是一项用来预防管道泄漏和提高抽采效率，节约人力的重要技术，并结合瓦斯抽采管道的状况，能在最短的时间内进行泄漏监测并给出泄漏位置</t>
  </si>
  <si>
    <t>通风流场中滤网组合除尘实验研究</t>
  </si>
  <si>
    <t>吴金龙</t>
  </si>
  <si>
    <t>张鑫/16155263,任溪滢/16155260,朱子斌/16155255</t>
  </si>
  <si>
    <t>陈树亮</t>
  </si>
  <si>
    <t>实验师</t>
  </si>
  <si>
    <t>煤矿巷道掘进和工作面回采均会产生大量的粉尘，常用的除尘方式是在巷道中布置喷雾降尘或安装除尘滤网。本项目利用自主研制的“环形通风流场粉尘监测及除尘测试综合实验系统”来研究除尘滤网的目数、间距以及多道滤网的组合对除尘效果的影响。为矿井的除尘滤网的安设和防尘口罩的设计提供理论依据。</t>
  </si>
  <si>
    <t xml:space="preserve">氮磷共掺杂石墨烯纳米带的制备及其对薄型材料燃烧和火蔓延性能的影响
</t>
  </si>
  <si>
    <t>娄方辉</t>
  </si>
  <si>
    <t>何蕊/16155257,李聪/16155241,谢广然/16155249</t>
  </si>
  <si>
    <t>对可燃材料进行阻燃处理，可以一定程度上阻止材料的燃烧及延缓火焰的蔓延,本项目拟将氮磷共掺杂的石墨烯纳米带浸涂于可燃性薄型材料并对其进行燃烧性能及火蔓延性能的研究。首先通过SEM、XRD、FT-IR、UV-vis等表征对材料进行晶体结构分析，然后对阻燃处理前后的可燃性薄型材料的燃烧性能以及大尺寸蔓延性能进行测试分析，最后总结氮磷共掺杂石墨烯纳米带的热稳定性及阻燃性能，以及对火的蔓延性能影响。</t>
  </si>
  <si>
    <t>刘璐</t>
  </si>
  <si>
    <t>康建宏</t>
  </si>
  <si>
    <t>本项目主要通过数值模拟垃圾池内三维流场，揭示CO和甲烷的浓度分布，合理设计智能局部通风机风筒的数量和位置，并采用新型催化CO的钯催化剂来进行稀释，研究思路较新颖。</t>
  </si>
  <si>
    <t>超临界CO2与煤相互作用的煤体结构及力学响应</t>
  </si>
  <si>
    <t>徐鹏</t>
  </si>
  <si>
    <t>程晓曦/16155309,赵粟/16155307,白林森/16155316</t>
  </si>
  <si>
    <t>李伟</t>
  </si>
  <si>
    <t>一份项目研究报告</t>
  </si>
  <si>
    <t>蒋名军</t>
  </si>
  <si>
    <t>唐晓芳/07152711,王志宇/16155304,刘鑫/16155301</t>
  </si>
  <si>
    <t>王海锋</t>
  </si>
  <si>
    <t>提交研究报告</t>
  </si>
  <si>
    <t xml:space="preserve">目前在煤炭开采方面上，由于开采深度的增加，导致煤岩体渗透性降低，不利于煤层瓦斯抽采。现在我们研究的高压氮气爆破致裂增透作为新型的技术，可以提升煤岩体的渗透率，进而使瓦斯抽采率提高。
我们会在现有试验装备基础上，开展研究致裂过程中不同条件下高压氮气致裂气体压力变化特征，获得p-t曲线；研究高压氮气致裂过程中煤岩体裂隙的起裂、扩展及终止的条件及裂隙发育形态等；研究增透煤岩体的渗透率变化规律。通过上述研究，为工程应用提供合理参数和理论支撑。
</t>
  </si>
  <si>
    <t>气体冲击下密闭墙的安全评估</t>
  </si>
  <si>
    <t xml:space="preserve">1.在相关期刊或会议上发表论文一篇
2.对矿井密闭墙体进行安全性评价和失效依据
3.提出针对矿井密闭墙的合理化建议
</t>
  </si>
  <si>
    <t>在基于波形成条件及强度特征下，通过制作密闭墙体典型材料试样，完成密闭墙体变形的力学模型的建立。然后利用压缩气体作为介质，通过突然膨胀来模拟冲击波，考察不同冲击荷载模式条件下矿井密闭墙的动态损毁，对破坏形态及破坏模式进行详细分析，总结并提出合理的墙体失效判据。最后进行分析提出评估方法，采用统计学方法，研究其对应的最优抗冲击性能指标，并形成一套对矿井密闭墙体的工程设计、材料选取等参数的推荐设计方案。</t>
  </si>
  <si>
    <t>智能远控型定点锚定救生抛投器的研发</t>
  </si>
  <si>
    <t>王元凯</t>
  </si>
  <si>
    <t xml:space="preserve">改良现有的抛投器气动装置，研发出新型智能远控型定点锚定救生抛投器。
申请远程导航定位抛投器的专利
发表高水平学术论文一篇
</t>
  </si>
  <si>
    <t>本项目主要研究如何将导航定位技术、新型气动装置应用于现有救生抛投器上，利用红外制导技术的远程定位系统，着力实现锚定抛投器精确定位，利用远距离抛投理论，着眼于运用气动力提高抛投器射程。</t>
  </si>
  <si>
    <t>基于减碳增效的人口城镇化与土地非农化耦合机制研究--以江苏省为例</t>
  </si>
  <si>
    <t>张帝</t>
  </si>
  <si>
    <t>16155352</t>
  </si>
  <si>
    <t>张国维</t>
  </si>
  <si>
    <t xml:space="preserve">1、推出原型系统一套；
2、提交高质量结课报告一份。
</t>
  </si>
  <si>
    <t xml:space="preserve">无人机技术拥有应用方便、时效性强等优势。以无人机为载具搭载气体分析仪，对化工企业大气排放物进行快速、实时监测，具有较大的实用价值。相比传统的地面定点定时的监测方法，无人机监测具有及时、准确、反应迅速、探测范围广泛等优势。
团队采用成熟的无人机技术以及气体检测技术进行整合，并对探测结果进行优化，达到精准、高效、安全的对污染排放物进行实时监测的目的。
</t>
  </si>
  <si>
    <t>化工学院</t>
  </si>
  <si>
    <t>01150210</t>
  </si>
  <si>
    <t>06152238</t>
  </si>
  <si>
    <t>06152593,06152594</t>
  </si>
  <si>
    <t>06152461,06152441</t>
  </si>
  <si>
    <t>06152495,06152544</t>
  </si>
  <si>
    <t xml:space="preserve">1）防氢脆输氢压力容器设计说明书。
2）防氢脆输氢压力容器全套CAD图纸。
3）参加第八届过程装备实践与创新大赛。
4）申请发明专利。
</t>
  </si>
  <si>
    <t>本项目旨在设计一种立式高压氢气储罐，该储罐为双层罐体结构，外罐为高强度制造，内罐为抗氢渗透能力较强的不锈钢或铝合金制成，内罐与外罐之间采用管状结果联通并充满氢溶解度低的液体，如水，此时，内罐与高压氢气接触，但其内外壁均为高压，压力相抵，因此内罐几乎不受力（仅受液柱压力），无氢脆风险，外罐内部则受高压作用，但不与氢气接触，因此也无氢脆风险。</t>
  </si>
  <si>
    <t>室内地暖传热温度场计算及节能设计</t>
  </si>
  <si>
    <t>沈子凡/06142541,陆鑫杰/06152509,王佩琦/06152514</t>
  </si>
  <si>
    <t>闫小康</t>
  </si>
  <si>
    <t>发表1篇论文，1项发明专利和1项实用新型专利</t>
  </si>
  <si>
    <t>现有地暖主要采用等距螺旋式布管方式，具有有热量分布不均、调整速度较慢、施工难度大、不易维修等缺点。本项目将使用Fluent软件对管内流动及室内温度场进行流动与传热数值模拟，研究排管方式、排管的空间位置（例如布置在侧墙而非地板）对室内温度场的影响，并对其提出更加节能、舒适、方便的改进。</t>
  </si>
  <si>
    <t>改性ZSM-11分子筛的合成及其用于芳构化反应</t>
  </si>
  <si>
    <t>郑茜,卜曼曼</t>
  </si>
  <si>
    <t>化学工程与工艺,应用化学</t>
  </si>
  <si>
    <t>王月伦</t>
  </si>
  <si>
    <t>发表论文一篇,完成学术报告一篇</t>
  </si>
  <si>
    <t>本项目旨在设计合成具有新颖结构的介孔ZSM-11为目标，开展新结构高性能多孔催化材料的制备研究，解决材料合成过程中孔道控制、催化活性位控制、催化材料合成及表征的科学问题，着力研究MTA催化剂构效关系。</t>
  </si>
  <si>
    <t>蒋荣立</t>
  </si>
  <si>
    <t>项目组成员以第一作者发表1-2篇相关学术论文，申请发明专利1项。</t>
  </si>
  <si>
    <t>通过改变补硅引入的的硅源来探究硅源对于高岭土补硅合成ZSM-5结构和性能的影响，并通过GC/MS分析测试分子筛在反应初级阶段、中级阶段、末级阶段及失活阶段所产生的不同物质以便能够更好地分析改进分子筛。</t>
  </si>
  <si>
    <t>用于褐煤中含氧桥键选择性裂解的催化剂设计及其应用</t>
  </si>
  <si>
    <t>06152420,06152409</t>
  </si>
  <si>
    <t>应用化学,应用化学</t>
  </si>
  <si>
    <t>路瑶</t>
  </si>
  <si>
    <t>申请发明专利1项</t>
  </si>
  <si>
    <t>本项目通过设计含铱螯合物、有机硼和含镍配合物作为催化剂，应用于褐煤中不同类型含氧桥键逐级选择性地断裂，借助多种高效的组分分离与分析手段对反应降解产物进行详细表征，进而获得烷烃和芳香族化合物。</t>
  </si>
  <si>
    <t>06152330,06152324</t>
  </si>
  <si>
    <t>化学工程与工艺</t>
  </si>
  <si>
    <t>无</t>
  </si>
  <si>
    <t>冯瑞</t>
  </si>
  <si>
    <t>发表一篇核心论文</t>
  </si>
  <si>
    <t>以葡萄糖或CTAB为模板剂，通过对实验条件的考察，实现ZSM-5分子筛晶粒尺寸的可控合成；研究ZSM-5的酸性和晶粒尺寸对甲醇制烯烃反应性能的影响</t>
  </si>
  <si>
    <t>变振幅等厚筛空间运动轨迹及多参数协同优化</t>
  </si>
  <si>
    <t>潘淼</t>
  </si>
  <si>
    <t>06142249</t>
  </si>
  <si>
    <t>矿物加工工程</t>
  </si>
  <si>
    <t>发表1篇论文申请专利一项</t>
  </si>
  <si>
    <t>本项目基于振动测试，研究变振幅等厚筛不同筛区的运动轨迹，揭示等厚筛分动力学原理。通过单因素试验及响应面试验研究振动筛参数对筛分效果的影响机制和参数间的交互作用，探寻最佳工况条件，对作业参数进行优化。</t>
  </si>
  <si>
    <t>适应烟道气生长小球藻的诱变及快速筛选工艺的研究</t>
  </si>
  <si>
    <t>李骏豪</t>
  </si>
  <si>
    <t>06152474</t>
  </si>
  <si>
    <t>生物工程</t>
  </si>
  <si>
    <t>刘晨旭/06152476,李飞/06142373</t>
  </si>
  <si>
    <t>黄冠华</t>
  </si>
  <si>
    <t>发表一篇核心期刊论文</t>
  </si>
  <si>
    <t>此次研究是以紫外线诱变的方法诱变出适应烟道气生长的突变小球藻藻株，在培养小球藻的情况下通入 SO2、NO2 气体，通过生物量指标筛选出适应烟道气生长的小球藻藻株，然后通过电镜扫描来分析经诱变后的小球藻的结构和成分变化特征，通过生物化学分析来测定有机化合物的含量变化，通过这些宏观的分析方法来说明诱变小球藻株的生理变化情况，为后期的小球藻株的应用和生产提供藻株的储备。</t>
  </si>
  <si>
    <t>鲍佳锋</t>
  </si>
  <si>
    <t>06142333</t>
  </si>
  <si>
    <t>胡光洲</t>
  </si>
  <si>
    <t>智能上光是上光剂领域发展的迫切需要，开发具有自铺展性能的上光剂具有较大的应用前景。本项目以褐煤蜡乳液为原料，以有机树脂表面为对象，以氢键力为推动力，研究褐煤蜡分子在有机树脂表面的自铺展性能。并通过氧化法增加褐煤蜡中含氧官能的含量，从而增强氢键作用力，研究调控褐煤蜡分子自铺展性能的措施。本项目提出了以氢键力为智能化上光推动力的新型技术路线，为进一步开发智能上光剂提供理论依据。</t>
  </si>
  <si>
    <t>褐煤热解挥发分原位重整制备轻质芳烃的研究</t>
  </si>
  <si>
    <t>曹景沛</t>
  </si>
  <si>
    <t>1.发表1篇核心期刊论文2.申请发明专利1项</t>
  </si>
  <si>
    <t>以白音华褐煤的原位催化裂解实验为基础，通过HZSM-5分子筛对热解挥发分的催化重整反应制备轻质芳烃（BTEXN）。HZSM-5的改性过程是采用传统的湿浸渍法在HZSM-5载体上引入过渡金属(Co、Mo、Ni)制备含不同负载量的单金属基催化剂。同时，采用分步浸渍的方法制备双金属基（Mo-Co, Ni-Co）催化剂。运用各种分析手段表征催化剂和分析热解焦油组成，揭示金属基催化剂对BTEXN的含量的影响。</t>
  </si>
  <si>
    <t>煤系油页岩的流态化分选非线性动力学研究</t>
  </si>
  <si>
    <t>化作用下流化床中气泡与加重质颗粒的机理，提出煤系油页岩在流化床中的分层-分选理论，为煤系油页岩的高效分选提高理论依据和技术支持。争取在本领域权威刊物发表论文1篇，或申请专利1项。</t>
    <phoneticPr fontId="13" type="noConversion"/>
  </si>
  <si>
    <t>域生态、经济平稳健康发展提供科学依据。</t>
    <phoneticPr fontId="13" type="noConversion"/>
  </si>
  <si>
    <t>强化低品位萤石可浮性的实验及分离机理研究</t>
  </si>
  <si>
    <t>矿物加工工程</t>
    <phoneticPr fontId="13" type="noConversion"/>
  </si>
  <si>
    <t>贺靖峰</t>
    <phoneticPr fontId="13" type="noConversion"/>
  </si>
  <si>
    <t>副教授</t>
    <phoneticPr fontId="13" type="noConversion"/>
  </si>
  <si>
    <t>发表学术论文2篇</t>
    <phoneticPr fontId="13" type="noConversion"/>
  </si>
  <si>
    <t>借助先进测试技术（SEM、XRF、XRD等）对低品位萤石进行矿物学特性分析，通过矿物表面化学改性等手段，强化低品位萤石的可浮性；通过动电位测试等研究方法，探索强化低品位萤石浮选的分离机理；通过萤石浮选各分选参数的协同作用的研究，探索萤石浮选性能的优化机制。</t>
    <phoneticPr fontId="13" type="noConversion"/>
  </si>
  <si>
    <t>神东 10.0Mt/a（矿区型）动力煤选煤厂初步设计</t>
  </si>
  <si>
    <t>丁世豪</t>
  </si>
  <si>
    <t>06142205</t>
    <phoneticPr fontId="12" type="noConversion"/>
  </si>
  <si>
    <t xml:space="preserve"> 贺靖峰</t>
  </si>
  <si>
    <t>1.加深对选煤厂设计相关知识的理解，将所学知识归纳总结，应用到实际，形成完 整的选煤厂设计理论体系； 2.完成神东 10.0Mt/a（矿区型）动力煤选煤厂初步设计，对选煤厂建设、改造及实 际生产有指导意义； 3.撰写 1 篇低变质程度煤炭的加工与应用专题论文。</t>
  </si>
  <si>
    <t>完成一座 10.00Mt/a 矿区型动力煤选煤厂方案优化及主厂房工艺布置，资料 来自 4-1 层 54%，4-2 层煤 46%；要求精煤灰分 5.01～6.00%, 水分＜12.0%。</t>
  </si>
  <si>
    <t>06142548</t>
    <phoneticPr fontId="13" type="noConversion"/>
  </si>
  <si>
    <t>复方中药大附中有效组分分子间相互作用的研究</t>
  </si>
  <si>
    <t>尹文萱</t>
  </si>
  <si>
    <t xml:space="preserve">1. 复方中药大附中有效组分分子间相互作用规律的研究报告
2 发表论文1篇。 
</t>
  </si>
  <si>
    <t xml:space="preserve">
结合文献与本课题深远研究的实验条件，制定可行、有效的实验方案。对大黄、附子、细辛的单味药和三味药分别用水煎和乙醇抽提进行分组实验。
按照实验方案进行实验研究：对大黄、附子和细辛的单味药和三味药用水煎和乙醇抽提；提取得到提取液和残渣，提取液沉降得到上清液和沉淀；结构表征：FTIR分析、UV分析、HPLC、色谱－质谱联用 分析。
针对原药、上清液、沉淀和残渣的结构表征结果，分组分析寻求该复方中有效成分间的相互作用规律，针对性的补充实验。
</t>
  </si>
  <si>
    <t xml:space="preserve">基于太阳能的光伏-温差混合发电系统设计  </t>
  </si>
  <si>
    <t>徐升</t>
    <phoneticPr fontId="13" type="noConversion"/>
  </si>
  <si>
    <t>过程装备与控制工程</t>
    <phoneticPr fontId="13" type="noConversion"/>
  </si>
  <si>
    <t>沈利民</t>
    <phoneticPr fontId="13" type="noConversion"/>
  </si>
  <si>
    <t>副教授</t>
    <phoneticPr fontId="13" type="noConversion"/>
  </si>
  <si>
    <t>搭建光伏-温差混合发电系统实物</t>
  </si>
  <si>
    <t>干旱缺水地区智能滴灌系统</t>
  </si>
  <si>
    <t>孙猛/TS16040017,张中慧/06152530,黄鹏飞/06142535</t>
  </si>
  <si>
    <t>李海生</t>
  </si>
  <si>
    <t>完成研究报告一份</t>
  </si>
  <si>
    <t>滴灌与传统灌溉技术相比，具有节水节肥等优势，传统的滴灌技术采用固定流量的方式，但不同条件下土壤中水分挥发速率不同，本项目欲研究一种智能的滴灌控制方式，使水分得到充分的利用。</t>
  </si>
  <si>
    <t>旋流式荷电凝并器的模拟与实验研究</t>
  </si>
  <si>
    <t>燃煤电厂排放的可吸入污染物颗粒对环境和人体危害极大，传统的电除尘技术难以去除排放中的微型颗粒物。项目主要用于探究借助电凝并技术实现对于微小颗粒物的带电聚集，通过对于带电过程中的废气流速、颗粒大小、电场强度等因素的探究，验证电凝并技术对于微粉尘脱除的理论可行性。</t>
  </si>
  <si>
    <t>基于固相微萃取的褐煤有机组分的富集与表征</t>
  </si>
  <si>
    <t>陈宇,王璐瑶</t>
  </si>
  <si>
    <t>06152393,06152389</t>
  </si>
  <si>
    <t>王浩/06152404,李玉思/06152422,卢婉莹/06152423</t>
  </si>
  <si>
    <t>樊星</t>
  </si>
  <si>
    <t>本项目采用不同有机溶剂及混合溶剂，在超临界条件下萃取褐煤中的可溶有机小分子；通过钌离子氧化将褐煤超临界热溶所得不溶物部分转化为可溶物。建立并优化针对褐煤可溶组分的固相微萃取方法，实现对低含量成分和不同族组分的选择性富集。从极性角度上把煤中的有机成分加以分离分类。煤中有机质成分的富集及精细分离之后会利用各种质谱联用技术对不同类型的有机化合物做到分析鉴别。</t>
  </si>
  <si>
    <t>废弃水井蓄热系统传热特性研究</t>
  </si>
  <si>
    <t>1、建立计算机数值模型，并完成研究报告一份。
2、研究成果参加国内创新或节能减排大赛。
2、力争发表论文一篇、申请专利一项。</t>
  </si>
  <si>
    <t>冬季农村地区普遍无法供暖，而地下15-30米以下为恒温层，近年由于自来水管网的普及，农村地区存在大量废弃深水井。项目旨在通过建立水井蓄热模型，进行流动与传热数值计算，获得其传热特性，从理论上研究利用水井在夏季存储高温水，到冬季作为热源进行家户供热的可行性。</t>
  </si>
  <si>
    <t>氮掺杂沥青基多孔炭的制备及其在双电层电容器中的研究</t>
  </si>
  <si>
    <t>曹景沛</t>
    <phoneticPr fontId="13" type="noConversion"/>
  </si>
  <si>
    <t>教授</t>
    <phoneticPr fontId="13" type="noConversion"/>
  </si>
  <si>
    <t>本研究拟以煤沥青为碳源，以生物质废弃物和化工废料中含氮量较高的物质为氮源，通过简单化学活化法制备氮掺杂多孔碳。研究不同氮源和掺入量对电化学性能的影响，探究氮对电化学性能的影响，为制备高比电容双层电容器提供理论依据。</t>
    <phoneticPr fontId="13" type="noConversion"/>
  </si>
  <si>
    <t>微细隐晶质石墨浮选分离研究</t>
    <phoneticPr fontId="13" type="noConversion"/>
  </si>
  <si>
    <t>06142228,06142226</t>
    <phoneticPr fontId="13" type="noConversion"/>
  </si>
  <si>
    <t>沙杰</t>
    <phoneticPr fontId="13" type="noConversion"/>
  </si>
  <si>
    <t>本项目拟通过浮选工艺参数优化与浮选理的初步探究，探寻浮选提高隐晶质石墨品位的可行性，项目分为四大部分，包括隐晶质石墨工艺矿物学研究，浮选工艺参数探索及优化，隐晶质石墨浮选行为研究以及隐晶质石墨浮选提纯措施探索。</t>
    <phoneticPr fontId="13" type="noConversion"/>
  </si>
  <si>
    <t>水热法制备多孔碳微球及电化学性能研究</t>
    <phoneticPr fontId="13" type="noConversion"/>
  </si>
  <si>
    <t>赵小燕</t>
    <phoneticPr fontId="13" type="noConversion"/>
  </si>
  <si>
    <t>前处理，用化学活化法制备多孔活性炭微球。通过改变水热等条件优化其性能。将所得炭微球制备成电容器电极，考察其电化学属性，揭示电容器的比电容值与其比表面积、孔容孔径之间的内在联系。</t>
    <phoneticPr fontId="13" type="noConversion"/>
  </si>
  <si>
    <t>废弃电路板的破碎特性及气流分选试验研究</t>
    <phoneticPr fontId="13" type="noConversion"/>
  </si>
  <si>
    <t>戴国夫</t>
    <phoneticPr fontId="13" type="noConversion"/>
  </si>
  <si>
    <t>矿物加工工程</t>
    <phoneticPr fontId="13" type="noConversion"/>
  </si>
  <si>
    <t>贺靖峰</t>
    <phoneticPr fontId="13" type="noConversion"/>
  </si>
  <si>
    <t>本项目将重点研究废弃电路板经过多级破碎后的破碎特性,借助SEM、XRF、XRD等先进分析测试技术对破碎解离后的物料进行物相、组成等分析；废弃电路板充分破碎解离后，采用气流分选、重介质流化床分选，研究其中金属和非金属组分的分离机理。</t>
    <phoneticPr fontId="13" type="noConversion"/>
  </si>
  <si>
    <t>利用 1，1-二溴-1-烯烃制备不
对称的 1，3-二炔</t>
  </si>
  <si>
    <t>胡志伟/06152296,撒小涵/06152442</t>
  </si>
  <si>
    <t>赵明</t>
  </si>
  <si>
    <t>发表相关论文1篇</t>
  </si>
  <si>
    <t>鉴于目前不对称 1，3-二炔合成产率低和选择性差等缺点，本项目拟
利用 1，1-二溴-1-烯烃自身结构及其制备成本、制备方法等方面的优势，尝试开发以 1，1-二溴-1-烯烃为原料“一锅法”合成不对称的1，3-二炔的方法。</t>
  </si>
  <si>
    <t>基于神经网络的自激式除尘器气液流动模式识别</t>
    <phoneticPr fontId="13" type="noConversion"/>
  </si>
  <si>
    <t>李小川</t>
  </si>
  <si>
    <t>发表学术论文2篇，其中团队成员以第一作者1篇。</t>
  </si>
  <si>
    <t>本项目将通过分析除尘器动态压力的变化规律，提取能够反应气液流动形态的特征参数，并利用MATLAB中的神经网络工具，进行流动形态的模式识别研究。以及通过实时监测流动状态，对液位、风速等参数作出及时调节，维持良好的除尘效果，提高自激式除尘器的整体除尘效率。</t>
  </si>
  <si>
    <t>牛蒡菊糖的纯化与制备</t>
    <phoneticPr fontId="13" type="noConversion"/>
  </si>
  <si>
    <t>邵菊芳</t>
    <phoneticPr fontId="13" type="noConversion"/>
  </si>
  <si>
    <t>高级实验师</t>
    <phoneticPr fontId="13" type="noConversion"/>
  </si>
  <si>
    <t>核心论文一篇,结题报告一份</t>
    <phoneticPr fontId="13" type="noConversion"/>
  </si>
  <si>
    <t>牛蒡肉质根中的菊糖，可作质构改良剂等于食品中，但目前我国的纯化技术停留在初步阶段，纯化率低，工艺复杂，因此我们对提取后浓缩的菊糖溶液进行醇沉，淋洗，脱蛋白处理，再采用大孔吸附树脂技术进行二次纯化。</t>
    <phoneticPr fontId="13" type="noConversion"/>
  </si>
  <si>
    <t>褐煤蜡自组装胶束的制备及其乳化性能研究　</t>
  </si>
  <si>
    <t>胡光洲</t>
    <phoneticPr fontId="13" type="noConversion"/>
  </si>
  <si>
    <t>本研究拟用诱导胶束化法制备褐煤蜡胶束，研究胶束形成的机理以及胶束大小与成长时间之间的定量规律；并以此两性胶束颗粒为乳化剂，研究其乳化性能，为制备高性能无溶剂水性褐煤蜡乳液提供理论依据。</t>
  </si>
  <si>
    <t>废弃线路板非金属组分高效分选及资源化综合利用研究</t>
  </si>
  <si>
    <t>06152177/06152144</t>
  </si>
  <si>
    <t>基于废弃线路板非金属组分成分复杂，对其进行热解资源化存在一定困难的实际情况，根据废弃线路板各组分摩擦荷电性质的差异，提出采用摩擦静电分选的方法对工业生产线所产生废弃线路板非金属组分进行脱除无机质研究；采用理论与实践相结合的方法探究了多元复杂混合颗粒的摩擦荷电特性，建立适合废弃线路板非金属组分摩擦静电分选的装置，并通过外加摩擦介质强化摩擦荷电，建立强化分选的机制，进一步探究了脱除无机质对其热解性能的改善作用。</t>
  </si>
  <si>
    <t>资源学院</t>
    <phoneticPr fontId="1" type="noConversion"/>
  </si>
  <si>
    <t>中煤级煤韧性变形高温高压实验研究</t>
    <phoneticPr fontId="1" type="noConversion"/>
  </si>
  <si>
    <t>向杰</t>
    <phoneticPr fontId="1" type="noConversion"/>
  </si>
  <si>
    <t>姜波</t>
    <phoneticPr fontId="1" type="noConversion"/>
  </si>
  <si>
    <t>170</t>
  </si>
  <si>
    <t>1、提交“中煤级煤韧性变形高温高压实验研究”研究报告一份  2、发表中文核心以上刊物论文1-2篇</t>
    <phoneticPr fontId="1" type="noConversion"/>
  </si>
  <si>
    <t>基于各向异性射线追踪理论的RVSP地震等效地面虚震源定位方法研究　</t>
  </si>
  <si>
    <t>罗天柱,胡博涛</t>
  </si>
  <si>
    <t>胡明顺</t>
  </si>
  <si>
    <t>1.发表1篇核心期刊论文2.申请软件著作权1项</t>
  </si>
  <si>
    <t>基于管-汇-弹性球结构的水文地质模型</t>
    <phoneticPr fontId="1" type="noConversion"/>
  </si>
  <si>
    <t>董青红</t>
    <phoneticPr fontId="1" type="noConversion"/>
  </si>
  <si>
    <t>170</t>
    <phoneticPr fontId="1" type="noConversion"/>
  </si>
  <si>
    <t>1.研究报告一套   2.申报国家发明专利一项和发表论文一篇</t>
    <phoneticPr fontId="1" type="noConversion"/>
  </si>
  <si>
    <t>地下工程电渗防水与混凝土、钢筋电化学作用机理研究</t>
    <phoneticPr fontId="1" type="noConversion"/>
  </si>
  <si>
    <t>王志恒</t>
    <phoneticPr fontId="1" type="noConversion"/>
  </si>
  <si>
    <t>05152001</t>
    <phoneticPr fontId="1" type="noConversion"/>
  </si>
  <si>
    <t>地质工程</t>
    <phoneticPr fontId="1" type="noConversion"/>
  </si>
  <si>
    <t>王档良</t>
    <phoneticPr fontId="1" type="noConversion"/>
  </si>
  <si>
    <t xml:space="preserve">《地下工程电渗防水与混凝土、钢筋电化学机理研究》研究报告1份；
2、将在公开刊物上正式发表文章1篇（争取发表核心期刊论文）；
  3、钢筋健康观智能观测仪专利1项
</t>
    <phoneticPr fontId="1" type="noConversion"/>
  </si>
  <si>
    <t>基于量子遗传算法(QGA)仿生计算的反演和地震属性优化技术在火成岩识别中的应用　</t>
  </si>
  <si>
    <t>5152132,05152122</t>
  </si>
  <si>
    <t>许永忠</t>
  </si>
  <si>
    <t>新型深部软岩相似材料物理力学性质试验研究</t>
    <phoneticPr fontId="1" type="noConversion"/>
  </si>
  <si>
    <t>朴春德</t>
    <phoneticPr fontId="1" type="noConversion"/>
  </si>
  <si>
    <t>提供材料配比方案</t>
    <phoneticPr fontId="1" type="noConversion"/>
  </si>
  <si>
    <t>针对深部软岩相似材料配比的复杂性问题，采用正交试验，研究相似材料成分的配比方法，通过各试样室内实验，得到试样的物理力学性质指标，结合方差分析，探讨了各成分对试样性质的显著性影响，确定了试样的损伤度。</t>
    <phoneticPr fontId="1" type="noConversion"/>
  </si>
  <si>
    <t>福建永安矿区煤基石墨成因机制研究</t>
    <phoneticPr fontId="1" type="noConversion"/>
  </si>
  <si>
    <t>陈义林</t>
    <phoneticPr fontId="1" type="noConversion"/>
  </si>
  <si>
    <t>基于水循环模拟的潘安湖湿地水资源合理配置研究</t>
  </si>
  <si>
    <t>王婕/05141803,吴靖/05141863,周丽洁/05141971</t>
  </si>
  <si>
    <t>刘勇</t>
  </si>
  <si>
    <t>（1）提交项目研究报告1份。
（2）力争公开发表1篇学术论文</t>
  </si>
  <si>
    <t>项目以潘安湖湿地作为研究区域，在对湿地水资源现状与水环境质量分析评价基础上，确定区域主要水文要素及参数，建立潘安湖湿地水循环模型，并进行水循环模拟，计算需水量，对湿地水资源进行合理配置，提出潘安湖湿地保护建议。</t>
  </si>
  <si>
    <t>基于3DMine软件的煤炭资源数据建模与分析</t>
  </si>
  <si>
    <t>05141802,05142041</t>
  </si>
  <si>
    <t>马晓理/05141837</t>
  </si>
  <si>
    <t>罗金辉</t>
  </si>
  <si>
    <t>发表相关学术论文1篇</t>
  </si>
  <si>
    <t>针对目前三维地质模型更多应用于金属矿山的情况，项目组利用3DMine矿山工程软件对山东古城矿进行煤层的三维地质建模，并据此进行煤炭资源的储量估算和煤质的预测及评价。</t>
    <phoneticPr fontId="1" type="noConversion"/>
  </si>
  <si>
    <t>陈羽佳,张优</t>
  </si>
  <si>
    <t>05141975,05142092</t>
  </si>
  <si>
    <t>地球物理学,地球物理学</t>
  </si>
  <si>
    <t>张朋辉/05141797,魏子言/05142120,王延刚/05142119</t>
  </si>
  <si>
    <t>苏本玉</t>
  </si>
  <si>
    <t>地球物理学</t>
  </si>
  <si>
    <t>航空电磁模型一套
,核心学术期刊文章一篇</t>
  </si>
  <si>
    <t>根据所学专业地球物理电磁法和自己的兴趣爱好航空模型，试图两者结合，模拟地球物理航空电磁法，设计航空电磁模型。在航空电磁模型设计好的基础上，选择合适的模型进行航空电磁物理模拟实验。</t>
  </si>
  <si>
    <t>地质实习信息公众号设计与开发</t>
  </si>
  <si>
    <t>王鑫</t>
  </si>
  <si>
    <t>05152093</t>
  </si>
  <si>
    <t>资源勘查工程</t>
  </si>
  <si>
    <t>马岩杰/05151966,方琦/05151922,杜仲华/05151930,赵泽乾/05151918</t>
  </si>
  <si>
    <t>为更新地质相关实习工作的辅助教学，采样地质实习路线相关数据引入现有的公众号开发程序，实现地图展示、信息推送、坐标定位及其知识提示等功能，融合于GIS地图技术中，实现实习教学的地图及信息系统便携化。</t>
  </si>
  <si>
    <t>徐州市云龙湖溶解有机质的时空分布特征研究</t>
    <phoneticPr fontId="1" type="noConversion"/>
  </si>
  <si>
    <t>丁艳青</t>
    <phoneticPr fontId="1" type="noConversion"/>
  </si>
  <si>
    <t>发表论文1篇</t>
    <phoneticPr fontId="1" type="noConversion"/>
  </si>
  <si>
    <t>城市湖泊面临两大环境问题：富营养化和蓝藻水化。在湖泊态系统中，广泛分布的有机质是系统中重要的能量和营养来源，尤其是溶解有机质，影响了生态系统中营养盐的生物地球化学循环，决定了生态系统的结构和稳定性。</t>
    <phoneticPr fontId="1" type="noConversion"/>
  </si>
  <si>
    <t>陆妍如</t>
  </si>
  <si>
    <t>05142033</t>
  </si>
  <si>
    <t>人文地理与城乡规划</t>
  </si>
  <si>
    <t>赵红卓/05142099,王灵宇/05142020</t>
  </si>
  <si>
    <t>李成</t>
  </si>
  <si>
    <t>本项目以重庆市为研宄区,选取DMSP/OLS夜间灯光数据以及CLUE-S土地利用变化模型,对重庆市近20年的城镇扩展及其驱动力进行研宄，以及对重庆市2023年不同情景下的城镇用地进行模拟，并对结果进行分析和讨论。</t>
  </si>
  <si>
    <t>徐州大北望寒武系鲕粒灰岩类型及其成因探讨</t>
  </si>
  <si>
    <t>黄婷婷</t>
  </si>
  <si>
    <t>05151893</t>
  </si>
  <si>
    <t>李壮福</t>
  </si>
  <si>
    <t>研究报告，学术论文1篇</t>
  </si>
  <si>
    <t>大北望地区寒武系各组地层中的鲕粒灰岩类型多，特征各异，形成于不同的沉积环境和成岩环境，本组成员在对前人的研究成果进行归纳总结后，通过野外剖面观察描述、采样、偏光显微镜下观察、地球化学分析等研究手段对其进行分类总结，分析其沉积环境与成岩演化过程。</t>
  </si>
  <si>
    <t>海洋入侵实时监控系统</t>
    <phoneticPr fontId="1" type="noConversion"/>
  </si>
  <si>
    <t>许进鹏</t>
    <phoneticPr fontId="1" type="noConversion"/>
  </si>
  <si>
    <t>模拟滨海地区过度开采地下水导致海水入侵的过程，通过高密度电法勘探观测滨海地区海水入侵的情况，判断咸淡水界面的推移运动规律，并尝试探测海水楔形入侵的规律。</t>
    <phoneticPr fontId="1" type="noConversion"/>
  </si>
  <si>
    <t>　基于地质统计学的钻孔雷达数据反演方法研究</t>
  </si>
  <si>
    <t>05152033,05152066</t>
  </si>
  <si>
    <t>1.设计一套基于地质统计学的钻孔雷达数据反演程序,2.形成论文一篇,3.申请专利一项</t>
    <phoneticPr fontId="1" type="noConversion"/>
  </si>
  <si>
    <t>本项目从概率理论出发，采用蒙特卡罗策略，以地质统计学方法对钻孔雷达先验分布进行随机抽样建模。本项目研究目标是使用Matlab作为编程工具，实现地质统计学建模，并将建模方法应用到钻孔雷达电磁波数据反演中。</t>
    <phoneticPr fontId="1" type="noConversion"/>
  </si>
  <si>
    <t>中美水资源研究的特点与发展态势对比研究</t>
  </si>
  <si>
    <t>05152052</t>
  </si>
  <si>
    <t>水文与水资源工程</t>
  </si>
  <si>
    <t>王怀峰/05152063</t>
  </si>
  <si>
    <t>齐跃明</t>
  </si>
  <si>
    <t>发表一篇核心期刊学术论文</t>
  </si>
  <si>
    <t>黄强强</t>
  </si>
  <si>
    <t>05151842</t>
  </si>
  <si>
    <t>于辉/05151859,尹海洋/05151858,谢姝/05151866</t>
  </si>
  <si>
    <t>邓帅奇</t>
  </si>
  <si>
    <t>发表1篇论文,形成校园环境典型的放射性分布数据资料及图鉴</t>
  </si>
  <si>
    <t>利用JB4000伽玛射线检测仪在不同影响因素下对校园环境进行放射性分布测量，通过最终数据获得校园放射性分布规律，以此为依据对校园放射性进行防治，提高校园无核化程度。</t>
  </si>
  <si>
    <t>利用PCA主成分分析法处理地震数据中的多维数据</t>
  </si>
  <si>
    <t>陈同俊</t>
  </si>
  <si>
    <t>发表1篇论文，一个或多个PCA算法</t>
  </si>
  <si>
    <t>在收集的地震数据中含有许多组多维数据，这些多维数据往往繁多复杂难以处理，并含有一定的相关性，我小组根据所学地球物理知识和对数学建模的兴趣，找出一个或多个可行的主成分分析算法，找出能够代表地下实际地质情况的地震属性。</t>
  </si>
  <si>
    <t>快速城市化背景下北京地区降水结构演变规律研究</t>
  </si>
  <si>
    <t>宋晓猛</t>
  </si>
  <si>
    <t>由北京市统计年鉴及近50年水文气象资料，分析城市化背景下北京地区降水结构演变规律，从而为城市发展和市区城市防洪抗旱提供参考出有价值建议。</t>
  </si>
  <si>
    <t>黔西土城向斜煤体结构特征及构造控制研究</t>
    <phoneticPr fontId="1" type="noConversion"/>
  </si>
  <si>
    <t>谷奕澎</t>
    <phoneticPr fontId="1" type="noConversion"/>
  </si>
  <si>
    <t>05152019</t>
    <phoneticPr fontId="1" type="noConversion"/>
  </si>
  <si>
    <t xml:space="preserve">资源勘查工程 </t>
    <phoneticPr fontId="1" type="noConversion"/>
  </si>
  <si>
    <t>李明</t>
    <phoneticPr fontId="1" type="noConversion"/>
  </si>
  <si>
    <t xml:space="preserve">
土城向斜煤体结构特征及构造控制作用分析报告一份
</t>
    <phoneticPr fontId="1" type="noConversion"/>
  </si>
  <si>
    <t>本项目将在矿井地质资料和煤层气井资料分析的基础上，运用物探测井曲线进行煤体结构判识，查明土城向斜煤体结构特征，并进一步分析煤体结构发育的构造控制作用，为煤层气选区评价提供理论依据。</t>
    <phoneticPr fontId="1" type="noConversion"/>
  </si>
  <si>
    <t>凯丽比努尔·阿卜力孜</t>
  </si>
  <si>
    <t>05151953</t>
  </si>
  <si>
    <t>刘博</t>
  </si>
  <si>
    <t>本项目通过压裂液-甲烷-页岩三相水文地质化学反应、水岩反应等实验，研究在页岩气开发过程中压裂液、页岩以及甲烷气体的化学反应过程，重点分析矿物、压裂液的成分变化以及反应机理，在此基础上研究页岩温度压强在反应过程中的变化。</t>
  </si>
  <si>
    <t>巢湖地区二叠系页岩脆性特征分析</t>
  </si>
  <si>
    <t>李路顺</t>
  </si>
  <si>
    <t>05151782</t>
  </si>
  <si>
    <t>煤系气</t>
  </si>
  <si>
    <t>姜立君</t>
  </si>
  <si>
    <t>结题报告</t>
  </si>
  <si>
    <t>利用岩石矿物成分分析（x射线粉晶衍射）和岩石力学性质分析（弹性模量、泊松比）研究页岩脆性</t>
  </si>
  <si>
    <t>土体K0蠕变渗透特性试验研究</t>
  </si>
  <si>
    <t>李文平</t>
    <phoneticPr fontId="1" type="noConversion"/>
  </si>
  <si>
    <t>提供结题报告或发表一篇论文</t>
    <phoneticPr fontId="1" type="noConversion"/>
  </si>
  <si>
    <t xml:space="preserve">Q2黄土蠕变渗透特性研究。在不同应力条件下，借助对黄土的三轴蠕变渗透性变化试验装置一体化创新，测定土体的渗透系数，并监测应变的变化。通过对原状土和不同裂隙的重塑土进行相应的三轴蠕变渗透性变化试验，研究煤层开采后、采动应力恢复过程中,Q2黄土发生蠕变变形、渗透性变化的过程和特性。
</t>
    <phoneticPr fontId="1" type="noConversion"/>
  </si>
  <si>
    <t>复杂地层井间地震波场特征分析及反射波成像研究</t>
  </si>
  <si>
    <t>程凭</t>
  </si>
  <si>
    <t>05151929</t>
  </si>
  <si>
    <t>胡明顺</t>
    <phoneticPr fontId="1" type="noConversion"/>
  </si>
  <si>
    <t xml:space="preserve">讲师  </t>
    <phoneticPr fontId="1" type="noConversion"/>
  </si>
  <si>
    <t>研究报告1份，发表论文1篇。井间地震反射波成像模块一个</t>
  </si>
  <si>
    <t>建立不同复杂地层模型，研究井间地震观测系统下波场响应特征及规律；分析各种干扰波特征，研究波场分离方法，开展模拟数据与实际数据的反射波提取处理；并编写井间地震反射波成像程序模块。</t>
  </si>
  <si>
    <t>基于生态系统服务的南京市土地利用优化配置研究</t>
  </si>
  <si>
    <t>人文地理与城乡规划,人文地理与城乡规划</t>
  </si>
  <si>
    <t>发表2篇论文</t>
  </si>
  <si>
    <t>运用gis与envy软件对南京市四期遥感数据进行土地利用分类，生成土地利用转移矩阵，分析土地利用变化，再利用InVEST模型对其生态系统服务功能进行评估，用spss进行相关性分析，探索土地利用变化对生态系统服务价值的影响，最后，运用clue-s模型结合多目标线性规划模型通过对土地数量结构和空间格局的优化来提升生态系统服务功能价值。</t>
  </si>
  <si>
    <t xml:space="preserve">基于遥感的植被覆盖和建设用地面积动态分析   ——以徐州市为例  </t>
  </si>
  <si>
    <t>何盈利</t>
  </si>
  <si>
    <t>05151994</t>
  </si>
  <si>
    <t>地球信息科学与技术</t>
  </si>
  <si>
    <t>周荣福</t>
  </si>
  <si>
    <t>通过分析获取的徐州市遥感影像植被覆盖面积和建筑用地面积的变化并用ENVI、ERDAS等软件进行相关分析，得出徐州市2007-2016年间植被覆盖面积变化与建筑用地面积变化的关系，分析变化原因，并为徐州未来的城市规划提出建设性建议。</t>
  </si>
  <si>
    <t xml:space="preserve">基于贵金属纳米粒子充注的致密砂岩纳米孔喉特征研究---以鄂尔多斯盆地X井山西组致密砂岩样品为例                     </t>
  </si>
  <si>
    <t>赵世隆</t>
  </si>
  <si>
    <t>05151889</t>
  </si>
  <si>
    <t>地质工程</t>
  </si>
  <si>
    <t>郭英海</t>
  </si>
  <si>
    <t>发表1篇核心论文</t>
  </si>
  <si>
    <t>通过贵金属纳米粒子充注-氩离子抛光-场发射扫描电镜技术对致密砂岩储层的微观孔隙观测研究和分析，形成对致密砂岩储层的微观孔隙、喉道的连通性、有效性研究的新方法</t>
  </si>
  <si>
    <t>综合地球物理场特征分析与探测能力对比研究</t>
  </si>
  <si>
    <t>王金岳</t>
    <phoneticPr fontId="1" type="noConversion"/>
  </si>
  <si>
    <t>地球物理学</t>
    <phoneticPr fontId="1" type="noConversion"/>
  </si>
  <si>
    <t>苏本玉</t>
    <phoneticPr fontId="1" type="noConversion"/>
  </si>
  <si>
    <t>用数值模拟和物理实验的方法，研究高频、中低频和低频电磁波场对不同异常地质体的电磁响应特征，分析不同域的电磁波场对不同物理性质的地下异常的探测能力；依托的理论基础分别为高频的探地雷达探测理论、中低频瞬变电磁探测理论和低频的直流电阻率探测理论。</t>
  </si>
  <si>
    <t>城市化背景下流域土地利用变化对水文过程的影响研究</t>
    <phoneticPr fontId="1" type="noConversion"/>
  </si>
  <si>
    <t>李淑慧</t>
  </si>
  <si>
    <t>05152129</t>
    <phoneticPr fontId="1" type="noConversion"/>
  </si>
  <si>
    <t>水文与水资源工程</t>
    <phoneticPr fontId="1" type="noConversion"/>
  </si>
  <si>
    <t>宋晓猛</t>
    <phoneticPr fontId="1" type="noConversion"/>
  </si>
  <si>
    <t>以北京市区北部的北运河支流-温榆河流域为例，通过收集研究区域的水文气象资料、土地利用资料、流域地形等，利用水文模型技术，结合定性分析和定量评估的方法重点分析城市化发展背景下流域土地利用演变规律，探讨城市化驱动条件下土地利用变化机制，构建城市化水平与土地利用变化的相关关系，评价城市化流域土地利用变化对水文过程的影响机制，为合理开发利用土地资源及实现城市化流域防洪减灾目标而提供参考。</t>
  </si>
  <si>
    <t>复杂介质中地震波场模拟</t>
    <phoneticPr fontId="1" type="noConversion"/>
  </si>
  <si>
    <t>杨磊</t>
    <phoneticPr fontId="1" type="noConversion"/>
  </si>
  <si>
    <t>结题报告一份</t>
    <phoneticPr fontId="1" type="noConversion"/>
  </si>
  <si>
    <t>利用有限元差分法对地震波数值进行模拟，在地表记录数据中研究复杂介质中p波波场特征与复杂介质中面波传播规律</t>
    <phoneticPr fontId="1" type="noConversion"/>
  </si>
  <si>
    <t>三轴动静组合加载煤体破坏过程声发射波速反演研究</t>
  </si>
  <si>
    <t>谷忠德,徐程</t>
  </si>
  <si>
    <t>贺虎</t>
  </si>
  <si>
    <t>本创新训练项目在实验室进行三轴动静耦合试验，研究煤体在动静载耦合作用下的损伤机制，以及该过程中声发射特征规律，以及利用声发射对煤样波速进行反演，从而研究煤体破裂过程中不同应力阶段波速分布规律以及与应力状态、破坏模式的耦合关系。</t>
  </si>
  <si>
    <t>利用高层建筑排水的辅助供水系统</t>
    <phoneticPr fontId="1" type="noConversion"/>
  </si>
  <si>
    <t>刘勇</t>
    <phoneticPr fontId="1" type="noConversion"/>
  </si>
  <si>
    <t>1.完成模型装置
2.撰写一篇研究报告</t>
    <phoneticPr fontId="1" type="noConversion"/>
  </si>
  <si>
    <t>通过对城市雨水的收集利用及海绵城市的开发建设现状分析，设计出利用高层建筑排水的辅助供水系统，并做出相应的模型装置进行模拟，计算相关的数据，对系统进行评价。</t>
  </si>
  <si>
    <t xml:space="preserve">地层沉降协调机制在煤矿立井井壁破裂治理中的应用研究                  </t>
  </si>
  <si>
    <t>闫世昌</t>
  </si>
  <si>
    <t>05152040</t>
    <phoneticPr fontId="1" type="noConversion"/>
  </si>
  <si>
    <t>于庆</t>
  </si>
  <si>
    <t>在以往学者对井壁破裂治理的研究基础上，通过地层沉降协调的概念，对地层沉降协调机理进行深入的研究，分析并验证在井壁防治中的可行性，完善对立井井壁破坏机理的认识，从原理上解决井壁的破裂问题，为以后井壁治理工程提供参考。</t>
  </si>
  <si>
    <t>电渗加固吹填土设计及加固过程中吹填土的性质与结构分析</t>
  </si>
  <si>
    <t>秦岩</t>
  </si>
  <si>
    <t>05142081</t>
  </si>
  <si>
    <t>曹丽文</t>
  </si>
  <si>
    <t>大学生毕业设计一份，同时提供一份结题报告</t>
  </si>
  <si>
    <t>基于正交试验设计的基本原理进行电渗处理吹填土试验设计，评价吹填土电渗加固效果，确定吹填土电渗加固方案。采用5因素4水平的正交试验表格安排试验，确定电渗处理吹填土影响因素的最优水平和最佳组合，为吹填土加固工程实践提供设计依据。</t>
  </si>
  <si>
    <t>边坡灾变模式识别方法研究</t>
  </si>
  <si>
    <t>陈天浩</t>
  </si>
  <si>
    <t>05141808</t>
  </si>
  <si>
    <t>朴春德</t>
  </si>
  <si>
    <t>优秀毕业论文</t>
  </si>
  <si>
    <t>对边坡突变模式进行分析，以期创造出一种对边坡灾变模式识别的新方式，即以传感器监测其破裂度应变及位移，从而实现对边坡灾变的成功监测模式。</t>
  </si>
  <si>
    <t>煤层顶板岩石特征物理研究</t>
  </si>
  <si>
    <t>苏刚</t>
  </si>
  <si>
    <t>05141954</t>
    <phoneticPr fontId="1" type="noConversion"/>
  </si>
  <si>
    <t>利用地震勘探法反演煤层顶板物理特征并与实验室中数据对比得出评价煤层顶板稳定性的标准。</t>
  </si>
  <si>
    <t>徐州灰岩分布区土岩二元结构边坡变形特征及应用</t>
    <phoneticPr fontId="1" type="noConversion"/>
  </si>
  <si>
    <t>李济琛</t>
    <phoneticPr fontId="1" type="noConversion"/>
  </si>
  <si>
    <t>05142110</t>
    <phoneticPr fontId="1" type="noConversion"/>
  </si>
  <si>
    <t>董青红</t>
    <phoneticPr fontId="1" type="noConversion"/>
  </si>
  <si>
    <t>完成毕业设计论文</t>
    <phoneticPr fontId="1" type="noConversion"/>
  </si>
  <si>
    <t xml:space="preserve">通过对徐州地铁施工出现的特殊土岩混合边坡进行变形与边坡本身性质的分析，借用计算机软件寻找该类边坡变形的影响因素，从而在类似条件边坡划定基坑开挖影响范围。                   </t>
    <phoneticPr fontId="1" type="noConversion"/>
  </si>
  <si>
    <t>土木学院</t>
    <phoneticPr fontId="1" type="noConversion"/>
  </si>
  <si>
    <t>3D打印金属玻璃中裂纹产生与扩展的力学机理</t>
    <phoneticPr fontId="1" type="noConversion"/>
  </si>
  <si>
    <t>杨卫明</t>
    <phoneticPr fontId="1" type="noConversion"/>
  </si>
  <si>
    <t>高温热水型金属深井矿井降温与余热梯级利用研究</t>
  </si>
  <si>
    <t>02140689,02140729</t>
  </si>
  <si>
    <t>建筑环境与能源应用工程</t>
  </si>
  <si>
    <t>李克/02150663,许永胜/02150673,牛强飞/02150695</t>
  </si>
  <si>
    <t>魏京胜</t>
  </si>
  <si>
    <t>人工冻结驱替砂土中可溶性污染物试验研究</t>
  </si>
  <si>
    <t>王密田</t>
  </si>
  <si>
    <t>02140470</t>
  </si>
  <si>
    <t>王建州</t>
  </si>
  <si>
    <t>副研究员</t>
  </si>
  <si>
    <t>采动巷道煤矸石-水泥基喷浆支护体的稳定性研究</t>
    <phoneticPr fontId="1" type="noConversion"/>
  </si>
  <si>
    <t>徐英俊</t>
    <phoneticPr fontId="1" type="noConversion"/>
  </si>
  <si>
    <t>02150334</t>
    <phoneticPr fontId="1" type="noConversion"/>
  </si>
  <si>
    <t>1.发表1篇核心期刊论文2.申请发明专利1项</t>
    <phoneticPr fontId="1" type="noConversion"/>
  </si>
  <si>
    <t>基于BIM的装配式建筑预制构件库的标准化研究</t>
    <phoneticPr fontId="1" type="noConversion"/>
  </si>
  <si>
    <t>张丽娜</t>
    <phoneticPr fontId="1" type="noConversion"/>
  </si>
  <si>
    <t>工程管理</t>
    <phoneticPr fontId="1" type="noConversion"/>
  </si>
  <si>
    <t>王文顺</t>
    <phoneticPr fontId="1" type="noConversion"/>
  </si>
  <si>
    <t>630</t>
    <phoneticPr fontId="1" type="noConversion"/>
  </si>
  <si>
    <t>1.发表1-2篇核心期刊论文</t>
    <phoneticPr fontId="1" type="noConversion"/>
  </si>
  <si>
    <t>酸雨侵蚀对再生混凝土力学及耐久性能的影响</t>
  </si>
  <si>
    <t>李永恒</t>
  </si>
  <si>
    <t>02150432</t>
    <phoneticPr fontId="1" type="noConversion"/>
  </si>
  <si>
    <t>朱海星/02150528,蔡想/02150812,荆宇鹏/02150430</t>
  </si>
  <si>
    <t>鲁彩凤</t>
  </si>
  <si>
    <t>1、发表相关学术论文2篇以上（核心或EI收录）；
2、申请专利 1项以上；
3、提交本项目的综合研究报告。</t>
  </si>
  <si>
    <t>激光照射岩石温度场演变规律实验研究</t>
    <phoneticPr fontId="1" type="noConversion"/>
  </si>
  <si>
    <t>王义江</t>
    <phoneticPr fontId="1" type="noConversion"/>
  </si>
  <si>
    <t xml:space="preserve">建立激光破岩作用下岩石温度场模型。
撰写结题报告一份
</t>
    <phoneticPr fontId="1" type="noConversion"/>
  </si>
  <si>
    <t>通过对激光破岩过程进行传热学和热力学的理论分析，并结合大量实验与考察，研究在不同比能、波形等激光不同角度、面积的照射下，各种岩性岩石随时间变化的温度场等性质。希望能从新的角度推动激光钻井技术的发展。</t>
    <phoneticPr fontId="1" type="noConversion"/>
  </si>
  <si>
    <t>泡沫混凝土固化二氧化碳的制备和性能研究</t>
  </si>
  <si>
    <t>王毅鹏/10144207</t>
  </si>
  <si>
    <t>刘志勇</t>
  </si>
  <si>
    <t xml:space="preserve">研究报告一份，发表1篇论文 </t>
  </si>
  <si>
    <t xml:space="preserve"> 泡沫混凝土是一种利废、环保、节能、价格低、性能好的新型保温隔热材料。利用CO2制备和养护泡沫混凝土，不仅可以提高其早期强度解决泡沫混凝土强度低、现场施工养护周期长等问题，而且有助于缓解温室效应。</t>
  </si>
  <si>
    <t>火灾试验中钢节点损伤演化的图像识别技术研究</t>
  </si>
  <si>
    <t>郭震</t>
  </si>
  <si>
    <t>本项目将研究火灾作用下钢节点损伤演化规律与节点变形特征的映射关系，提出干扰光学捕捉方法与图像解码处理方法，构建节点变形特征的图像灰度表征方式，实现火灾试验过程中的同步影像检测，解决结构火灾试验无法进行经济有效的应力应变测量问题。为火灾试验提供基本技术支撑。</t>
  </si>
  <si>
    <t>梁柱干连接粘弹性阻尼器的研制</t>
    <phoneticPr fontId="1" type="noConversion"/>
  </si>
  <si>
    <t>龙帮云</t>
    <phoneticPr fontId="1" type="noConversion"/>
  </si>
  <si>
    <t>工学</t>
    <phoneticPr fontId="1" type="noConversion"/>
  </si>
  <si>
    <t>提交研究技术报告一份，发表学术论文一篇</t>
    <phoneticPr fontId="1" type="noConversion"/>
  </si>
  <si>
    <t>研究表明，装配式框架中设置耗能减震装置可有效改善其抗震性能。目前，国内外该方面研究较少。本项目研制一种新型扇形粘弹性阻尼器，其具有装配式框架连接、支承、定位、限位、耗能减震为一体的特点。</t>
  </si>
  <si>
    <t>徐州市政科研大厦BIM模型的研发</t>
  </si>
  <si>
    <t>蔡亮/06142132 ,罗萃蓥/02140597,林凡懋/02140712</t>
  </si>
  <si>
    <t>常虹</t>
  </si>
  <si>
    <t xml:space="preserve"> 在徐州市市政科研大厦工程的基础上，使用BIM软件建立出完整的工程模型和数据库。并使用该模型数据进行图纸会审与碰撞检测，发现实际工程问题，提出优化解决方案。</t>
  </si>
  <si>
    <t xml:space="preserve"> 徐州市市政科研大厦是一个新建的综合性项目，在本项目上利用BIM技术，按照2D设计图纸创建本项目的建筑、结构、机电模型，通过碰撞试验检测已有模型，可在施工前提前发现问题并提出优化方案，指导工程施工。</t>
  </si>
  <si>
    <t>冻融作用下膨胀土强度特性变化规律研究</t>
    <phoneticPr fontId="1" type="noConversion"/>
  </si>
  <si>
    <t>王亮亮</t>
    <phoneticPr fontId="1" type="noConversion"/>
  </si>
  <si>
    <t xml:space="preserve">1）掌握冻融全过程中膨胀土变形的发展规律
2）获得膨胀土强度随冻融次数的变化规律
3）编写研究总报告。
</t>
    <phoneticPr fontId="1" type="noConversion"/>
  </si>
  <si>
    <t>随着季冻区对微变形极其敏感的高铁建设的快速发展，迫切需要开展冻融作用下的膨胀土工程特性研究工作。项目拟对经过不同冻融循环次数后的膨胀土进行三轴试验，研究膨胀土的应力-应变关系随冻融循环的变化规律。</t>
    <phoneticPr fontId="1" type="noConversion"/>
  </si>
  <si>
    <t>基于空气耦合的管廊结构内部分层剥离快速非接触检测试验研究</t>
  </si>
  <si>
    <t>陈信升/02140448,崔树森/02140677,戚伟/02140477</t>
  </si>
  <si>
    <t>刘书奎</t>
  </si>
  <si>
    <t>针对管廊结构内部的分层剥离损伤，建立可模拟管廊结构分层剥离损伤的试验试件；分析不同位置、不同深度、不同尺寸损伤下，管廊结构的空气耦合冲击回波响应特性；最终实现管廊结构内部分层剥离损伤的快速检测与评估。</t>
  </si>
  <si>
    <t>水泥改良土冻土力学特性试验研究</t>
    <phoneticPr fontId="1" type="noConversion"/>
  </si>
  <si>
    <t>荣琦</t>
    <phoneticPr fontId="1" type="noConversion"/>
  </si>
  <si>
    <t>石荣剑</t>
    <phoneticPr fontId="1" type="noConversion"/>
  </si>
  <si>
    <t>为深入了解水泥改良土冻土力学特性，本项目拟通过多种室内强度试验的方法，研究温度、水泥掺入量、水灰比、养护龄期等因素对水泥改良土冻土强度的影响，从而为实际工程提供一定的参考，达到保证施工安全、提高施工效果、降低施工成本的作用。</t>
    <phoneticPr fontId="1" type="noConversion"/>
  </si>
  <si>
    <t>大跨径斜拉桥BIM模型构建与应用研究</t>
  </si>
  <si>
    <t>土木工程,土木工程</t>
  </si>
  <si>
    <t>温庆杰</t>
  </si>
  <si>
    <t xml:space="preserve"> BIM技术可为大跨径斜拉桥的设计、施工、运营提供管理和技术服务，实现数据平台上各个工种的协调设计和数据集中。为设计、施工阶段建立三维施工图模型，集成了桥梁工程设计、施工阶段的各种内部和外部信息，提高设计水平和施工质量，合理安排工期，降低工程成本；为运营管理阶段提供结构监测和交通流量统计的平台。将BIM技术应用到大跨径斜拉桥中，可实现工程全寿命周期内的信息管理。</t>
  </si>
  <si>
    <t>配合比对水泥稳定碎石抗压回弹模量影响规律试验研究</t>
    <phoneticPr fontId="1" type="noConversion"/>
  </si>
  <si>
    <t>张鹏</t>
    <phoneticPr fontId="1" type="noConversion"/>
  </si>
  <si>
    <t>柳志军</t>
    <phoneticPr fontId="1" type="noConversion"/>
  </si>
  <si>
    <t>BIM+VR在建筑设计方案可视化交互中的应用研究</t>
  </si>
  <si>
    <t>王莉</t>
  </si>
  <si>
    <t>建筑设计方案交互是建设项目参建各方对设计成果的交流和互动，本项目基于BIM+VR技术对建筑设计方案的三维可视化高效交互模式进行研究，以便更好地理解设计、发现问题、优化设计，得到各方满意的建筑设计方案。</t>
  </si>
  <si>
    <t>道路下孔洞对路基承载力的影响试验研究</t>
  </si>
  <si>
    <t>薛远,尹瑞</t>
  </si>
  <si>
    <t>02140434,02140435</t>
  </si>
  <si>
    <t>史剑桥/02140431,许冲/02140433,邱雨/02140492</t>
  </si>
  <si>
    <t>梁恒昌</t>
  </si>
  <si>
    <t>本项目将利用含孔洞土体地基承载力测试试验系统研究路基下不同的土体、不同的基底孔洞位置和大小以及在模拟不同加固方式的土体承受荷载时对路基承载力的影响测试，实验结果为道路设计在含孔洞条件下计算路基承载力提供指导。</t>
  </si>
  <si>
    <t>06152427,02150727</t>
  </si>
  <si>
    <t>刘诗蕊/09153797,龚万晖/02150718,王安琪/02150743</t>
  </si>
  <si>
    <t>高伟,王文顺</t>
  </si>
  <si>
    <t>副教授,教授</t>
  </si>
  <si>
    <t>撰写子报告和2篇学术论文</t>
    <phoneticPr fontId="1" type="noConversion"/>
  </si>
  <si>
    <t>本研究拟从辅导员与学生的动态关系之角度解构高校辅导员职业能力维度，运用扎根原理剖析高校辅导员职业能力影响因素和作用机理，提出我国高校辅导员职业能力培养模式和规制选择，以提升我国高校辅导员培养质量。</t>
  </si>
  <si>
    <t>铝合金网壳结构节点的面外弯曲刚度研究</t>
    <phoneticPr fontId="1" type="noConversion"/>
  </si>
  <si>
    <t>工程管理</t>
    <phoneticPr fontId="1" type="noConversion"/>
  </si>
  <si>
    <t>舒前进</t>
    <phoneticPr fontId="1" type="noConversion"/>
  </si>
  <si>
    <t>申请专利1项,发表高级论文一篇</t>
    <phoneticPr fontId="1" type="noConversion"/>
  </si>
  <si>
    <t xml:space="preserve">  针对铝合金网壳结构节点刚度密切关系结构稳定承载能力这一事实,通过实验室试验和有限元模拟,研究节点板厚度、螺栓数量及螺栓孔形状对板式节点面外弯曲刚度的影响规律,并建立平面外弯曲刚度的力学模型。</t>
  </si>
  <si>
    <t>关于江苏省一二三线城市绿色建筑动力驱动机制的对比研究</t>
  </si>
  <si>
    <t>邹新</t>
    <phoneticPr fontId="1" type="noConversion"/>
  </si>
  <si>
    <t>围绕江苏省一二三线城市绿色建筑动力驱动机制这一核心问题，从政府、企业、消费者等方面入手，根据各城市发展绿色建筑侧重点的不同，确定各城市的关键驱动因素，并对江苏省绿色建筑动力驱动机制提出改进意见。</t>
    <phoneticPr fontId="1" type="noConversion"/>
  </si>
  <si>
    <t>蒸压加气混凝土砌块自保温墙体的热湿特性研究</t>
  </si>
  <si>
    <t>黄建恩</t>
  </si>
  <si>
    <t>建立加气混凝土砌块自保温墙体的热湿传递性能模型，并利用有限容积法对模型进行离散化建立离散化方程并用相应软件进行求解，再结合实验验证，深入研究蒸压加气混凝土砌块自保温墙体的热湿性能。</t>
  </si>
  <si>
    <t>城市建筑群的抗震性能集成分析</t>
    <phoneticPr fontId="1" type="noConversion"/>
  </si>
  <si>
    <t>邓星亮</t>
    <phoneticPr fontId="1" type="noConversion"/>
  </si>
  <si>
    <t>02150535</t>
    <phoneticPr fontId="1" type="noConversion"/>
  </si>
  <si>
    <t>张营营</t>
    <phoneticPr fontId="1" type="noConversion"/>
  </si>
  <si>
    <t>运用震害因子法与MSP法对一般建筑和老建筑进行群体抗震能力的评价与分析，综合考虑城市总体规划，次生灾害防御以及避震疏散等方面的要求，提出相关改造加固的建议。</t>
    <phoneticPr fontId="1" type="noConversion"/>
  </si>
  <si>
    <t xml:space="preserve">基于fluent的自保温墙体热工性能数值模拟 </t>
    <phoneticPr fontId="1" type="noConversion"/>
  </si>
  <si>
    <t>王菲</t>
    <phoneticPr fontId="1" type="noConversion"/>
  </si>
  <si>
    <t>发表一篇论文或申请专利一项</t>
    <phoneticPr fontId="1" type="noConversion"/>
  </si>
  <si>
    <t>通过fluent等软件的运用熟悉软件操作，CFD（Computational Fluent Dynamic,计算流体动力学）来模拟计算保温墙体的性能，结合实际操作，从而达到研究目的。</t>
    <phoneticPr fontId="1" type="noConversion"/>
  </si>
  <si>
    <t>单轴循环加卸载条件下岩石能量与声发射特征试验研究</t>
  </si>
  <si>
    <t>李宗林</t>
    <phoneticPr fontId="1" type="noConversion"/>
  </si>
  <si>
    <t>02140576</t>
    <phoneticPr fontId="1" type="noConversion"/>
  </si>
  <si>
    <t>孟庆彬</t>
    <phoneticPr fontId="1" type="noConversion"/>
  </si>
  <si>
    <t>助理研究员</t>
    <phoneticPr fontId="1" type="noConversion"/>
  </si>
  <si>
    <t>开展6种加卸载速率条件下的单轴循环加卸载试验，基于热力学理论与岩石应力-应变曲线特性分析，提出基于加载曲线的面积计算岩石能量的方法，获得不同加卸载速率条件下岩样吸收的总能量密度、弹性能密度及耗散能密度，揭示能量积聚与耗散的演化及分配规律</t>
  </si>
  <si>
    <t>车轴自动清洁器</t>
    <phoneticPr fontId="1" type="noConversion"/>
  </si>
  <si>
    <t>工程力学</t>
    <phoneticPr fontId="1" type="noConversion"/>
  </si>
  <si>
    <t>高亚楠</t>
    <phoneticPr fontId="1" type="noConversion"/>
  </si>
  <si>
    <t xml:space="preserve">1.进行实验和分析，研制可以自动清洁车轴的清洁器，并利用清洁器与车轴碰撞产生的能量或备用电源为提示灯供能，提高能量利用率，使其用途更加广泛。
2.制作完成车轴自动清洁器的原型。
3.完成研究报告一份。
</t>
    <phoneticPr fontId="1" type="noConversion"/>
  </si>
  <si>
    <t>本项目的基本思路是利用车轴在自行车行驶过程中的转动与清洁装置产生摩擦，进而达到自动清洁的效果。</t>
    <phoneticPr fontId="1" type="noConversion"/>
  </si>
  <si>
    <t>卵石地层线性单排管冻结温度场研究</t>
  </si>
  <si>
    <t>王靖</t>
  </si>
  <si>
    <t>05142085</t>
  </si>
  <si>
    <t>张勇</t>
  </si>
  <si>
    <t>通过对富水卵砾石地层水平冻结技术的研究，获得水卵砾石地层水平冻结设计参数和施工工艺</t>
  </si>
  <si>
    <t>带热补偿的太阳能与地源热泵耦合系统</t>
  </si>
  <si>
    <t>胡忠轩</t>
  </si>
  <si>
    <t>02140682</t>
  </si>
  <si>
    <t>张东海</t>
  </si>
  <si>
    <t>整理一份完整的报告、形成一套完整的模型</t>
  </si>
  <si>
    <t>装有热补偿的太阳能与地源热泵耦合系统，在北方夏冬季冷热负荷不同的地区，实现秋季热量补偿来补充土壤中热量，从而保证数年后土壤热工性能不衰退。</t>
  </si>
  <si>
    <t>工程管理,工程管理</t>
  </si>
  <si>
    <t>李若曼/02150647</t>
  </si>
  <si>
    <t>贾福萍</t>
  </si>
  <si>
    <t>科研报告一份,模型一件</t>
  </si>
  <si>
    <t xml:space="preserve">我们将创新创业基地分为六个功能区，以成果展示区为中心，向外辐射至各个区域。以基地建设落实创新创业教育，通过教学管理、模式、内容、方式、环境的创新，激发学生学习创业知识、锻炼创业能力。
</t>
  </si>
  <si>
    <t>基于BIM 技术的管线综合研究——以市政科研大厦项目为例</t>
  </si>
  <si>
    <t>陈佳燕</t>
  </si>
  <si>
    <t>02140783</t>
  </si>
  <si>
    <t>工程管理</t>
  </si>
  <si>
    <t>硅灰对混凝土抗氯离子渗透性的影响研究</t>
  </si>
  <si>
    <t>李双宝/02150404,杨柳/07152763,张文远/06152415</t>
  </si>
  <si>
    <t>张风杰</t>
  </si>
  <si>
    <t>我国存在大规模的建设集中在沿海地区，海水、海风、海雾中的氯离子造成钢筋混凝土结构的破坏，本项目采用选择性电极电位差滴定法或硝酸银化学滴定法测定硅灰及硅灰在不同含量时对混凝土抗氯离子渗透性能。</t>
  </si>
  <si>
    <t>不同浓度氯离子在混凝土中的扩散模型以及对其强度的影响</t>
  </si>
  <si>
    <t>张六俊/02150499,曾伟/02150498,许帅博/02150550</t>
  </si>
  <si>
    <t>发表1-3篇论文,课题研究报告一份</t>
  </si>
  <si>
    <t>本课题通过室内试验以及实际结构检测，研究了解在不同氯离子浓度下氯离子在混凝土中的扩散模型以及对其强度的影响。</t>
  </si>
  <si>
    <t>双轴条件下岩石破坏过程的声发射试验研究</t>
    <phoneticPr fontId="1" type="noConversion"/>
  </si>
  <si>
    <t>任博</t>
    <phoneticPr fontId="1" type="noConversion"/>
  </si>
  <si>
    <t>02140873</t>
    <phoneticPr fontId="1" type="noConversion"/>
  </si>
  <si>
    <t>马智骁/02140872</t>
    <phoneticPr fontId="1" type="noConversion"/>
  </si>
  <si>
    <t>陆银龙</t>
    <phoneticPr fontId="1" type="noConversion"/>
  </si>
  <si>
    <t>副研究员</t>
    <phoneticPr fontId="1" type="noConversion"/>
  </si>
  <si>
    <t xml:space="preserve">1、完成双轴条件下岩石破坏的声发射试验研究
2、争取发表一篇论文
</t>
    <phoneticPr fontId="1" type="noConversion"/>
  </si>
  <si>
    <t xml:space="preserve">通过双轴加载条件下岩石声发射实验,研究岩石破裂过程中声发射事件的时间、空间分布规律,获得岩石破裂过程中微裂纹从萌生、扩展、连接到最后形成宏观破坏的时、空演化规律,同时研究岩石失稳的前兆信息,为实现矿山现场微震监测以及矿山动力灾害预报提供理论依据。
</t>
    <phoneticPr fontId="1" type="noConversion"/>
  </si>
  <si>
    <t>真三轴条件下岩石力学特性的实验研究</t>
  </si>
  <si>
    <t>高祥和</t>
  </si>
  <si>
    <t>02140865</t>
  </si>
  <si>
    <t>工程力学</t>
  </si>
  <si>
    <t>陆银龙</t>
  </si>
  <si>
    <t>完成真三轴条件下岩石力学特性的实验研究 ,争取发表一篇论文</t>
  </si>
  <si>
    <t>利用真三轴试验机通过样本岩石在不同路径下的加卸载试验,研究其在不同路径下的变形特征及强度特征,得到不同试验阶段对比下的应力-应变关系、弹性模量、泊松比等，基于试验结果初步建立起真三轴条件下样本岩石的强度准则。</t>
  </si>
  <si>
    <t>石荣剑</t>
  </si>
  <si>
    <t>发表一篇
论文</t>
  </si>
  <si>
    <t>针对深大基坑槽壁接头的渗漏水问题，提出液氮冻结技术研究项目，对槽壁内预先布置冻结管的数量、间距和布置形式等施工参数进行合理安排，以期达到最优的冻结效果，同时掌握液氮温度场的演变规律，获取液氮快速冻结的基本参数，满足液氮冻结设计和施工的需要，提出切实有效的施工方案，来完善槽壁接头渗漏水的处理方法，供施工参考。</t>
  </si>
  <si>
    <t xml:space="preserve">高校本科生导师制人才培养模式构建与实现
——以中国矿业大学力学与土木工程学院为例
</t>
    <phoneticPr fontId="1" type="noConversion"/>
  </si>
  <si>
    <t>佘东泰</t>
    <phoneticPr fontId="1" type="noConversion"/>
  </si>
  <si>
    <t xml:space="preserve">02150582 </t>
    <phoneticPr fontId="1" type="noConversion"/>
  </si>
  <si>
    <t>刘晴</t>
    <phoneticPr fontId="1" type="noConversion"/>
  </si>
  <si>
    <t xml:space="preserve">1、论文一篇
2、初步形成中国矿业大学力学与土木工程学院本科生导师制度方案，并努力推行实施
</t>
    <phoneticPr fontId="1" type="noConversion"/>
  </si>
  <si>
    <t xml:space="preserve">本科生导师制是培养造就高素质人才的重要形式,研究本科生导师制度旨在科学合理定位、创新实践模式和健全体制机制。本科生导师制的研究以土木学院为研究对象，目的在土木学院中形成一套行之有效的本科生导师制方案。
</t>
    <phoneticPr fontId="1" type="noConversion"/>
  </si>
  <si>
    <t>路铭/TS15140018A3TM,陈钦溯/02160318,罗茂桃/02160345,崔强/02160437</t>
  </si>
  <si>
    <t>张庆春</t>
  </si>
  <si>
    <t>高级工程师</t>
  </si>
  <si>
    <t>在充分理解群体动力理论的基本内涵及其五项基本要素的基础上，调研当下高校基层团组织活力不足的具体表现，进而分析导致高校基层团组织活力不足的原因，从而探究第二课堂成绩单制度下基于群体动力理论的高校基层团组织活力提升的实现路径。</t>
  </si>
  <si>
    <t>高校第二课堂成绩单建设背景下基于工匠精神的大学生创业教育研究</t>
  </si>
  <si>
    <t>路铭/TS15140018A3TM,于建琦/02150337,叶泽粤/02160584,赵臣煜/02160592</t>
  </si>
  <si>
    <t>谢发国</t>
  </si>
  <si>
    <t>在分析国内高校开展大学生创业教育和第二课堂成绩单建设的现状、存在问题及致因的基础上，探析将工匠精神融入到大学生创业教育第二课堂成绩单建设的必要性，进而讨论工匠精神视阈下高校开展大学生创业教育的第二课堂成绩单制度体系构建，探究基于工匠精神的大学生创业教育高校第二课堂成绩单建设的实现路径。</t>
  </si>
  <si>
    <t>级配对水泥稳定碎石基层设计参数影响规律研究</t>
  </si>
  <si>
    <t>雷丁琳</t>
  </si>
  <si>
    <t>02140413</t>
    <phoneticPr fontId="1" type="noConversion"/>
  </si>
  <si>
    <t>撰写一份研究报告</t>
    <phoneticPr fontId="1" type="noConversion"/>
  </si>
  <si>
    <t>本项目基于骨架密实型水泥稳定类集料级配，采用插值方法选取5种级配，研究其对水泥稳定碎石材料设计参数（劈裂强度、抗压回弹模量）的影响规律，分析作用机理，在此基础上提出设计推荐值，为道路工程设计提供参数选取依据。</t>
    <phoneticPr fontId="1" type="noConversion"/>
  </si>
  <si>
    <t>常温混凝土梁（板）裂纹图像识别研究</t>
    <phoneticPr fontId="1" type="noConversion"/>
  </si>
  <si>
    <t>王勇</t>
    <phoneticPr fontId="1" type="noConversion"/>
  </si>
  <si>
    <t>本项目拟主要通过matlab编程开发常温以及高温混凝土板表面裂纹图像识别程序，主要内容包括图像采集，图像预处理，摄像机标定，边缘检测等。</t>
    <phoneticPr fontId="1" type="noConversion"/>
  </si>
  <si>
    <t>基于大数据的桥梁管理养护技术研究</t>
  </si>
  <si>
    <t>许冲,楚铭帅</t>
  </si>
  <si>
    <t>02140433,01150263</t>
  </si>
  <si>
    <t>贾海洋/06142343,侯仰久/02120530,黄大典/02150342</t>
  </si>
  <si>
    <t>于广云</t>
  </si>
  <si>
    <t>在正规学术期刊公开发表学术论文1篇，推广项目成果。</t>
    <phoneticPr fontId="1" type="noConversion"/>
  </si>
  <si>
    <t>冲击损伤后大理岩抗拉强度及断裂韧度试验研究</t>
  </si>
  <si>
    <t>王赞</t>
  </si>
  <si>
    <t>07142768</t>
  </si>
  <si>
    <t>张通通/07142808,陈劲韬/07142940,孙正帅/08143202</t>
  </si>
  <si>
    <t>蔚立元</t>
  </si>
  <si>
    <t>无线测温技术在测混凝土板温度方向的应用</t>
    <phoneticPr fontId="1" type="noConversion"/>
  </si>
  <si>
    <t>蔺亚宾</t>
    <phoneticPr fontId="1" type="noConversion"/>
  </si>
  <si>
    <t>02140351</t>
    <phoneticPr fontId="1" type="noConversion"/>
  </si>
  <si>
    <t>SHPB数据处理系统开发与应用</t>
    <phoneticPr fontId="1" type="noConversion"/>
  </si>
  <si>
    <t>02150853,02150830</t>
    <phoneticPr fontId="1" type="noConversion"/>
  </si>
  <si>
    <t>罗宁</t>
    <phoneticPr fontId="1" type="noConversion"/>
  </si>
  <si>
    <t>SHPB数据处理系统软件1个，学术论文1篇</t>
    <phoneticPr fontId="1" type="noConversion"/>
  </si>
  <si>
    <t>基于BIM的危险源识别与可视化探索</t>
  </si>
  <si>
    <t>刘泽禹</t>
  </si>
  <si>
    <t>02150722</t>
  </si>
  <si>
    <t>周建亮</t>
  </si>
  <si>
    <t>结题报告一篇/BIM模型</t>
  </si>
  <si>
    <t>两种不同介质结构接触面的剪切性能和特征的研究</t>
    <phoneticPr fontId="1" type="noConversion"/>
  </si>
  <si>
    <t>张后全</t>
    <phoneticPr fontId="1" type="noConversion"/>
  </si>
  <si>
    <t>采用直剪试验研究一体两介质和两体两介质接触界面力学性能的影响,以砂浆和混凝土构造宽度方向一致不同形状因子λ的不规则接触面,用以模拟工程体和地质体的相互作用。</t>
    <phoneticPr fontId="1" type="noConversion"/>
  </si>
  <si>
    <t>富水隧道塌方灾变演化过程的试验研究</t>
  </si>
  <si>
    <t>侯顶</t>
  </si>
  <si>
    <t>02140479</t>
  </si>
  <si>
    <t>王迎超</t>
  </si>
  <si>
    <t>撰写研究报告1份。</t>
  </si>
  <si>
    <t>考虑地下水的渗流作用对隧道软弱破碎围岩的损伤弱化效应，通过对软弱破碎围岩流固耦合模拟模型试验，结合仿真计算软件FLAC3D，分析应力场和渗流场的耦合机制，利用模糊多模型组合评价的方法，揭示围岩失稳破坏力学机理。</t>
  </si>
  <si>
    <t>常规环境下TRC加固钢筋混凝土柱抗震性能研究</t>
  </si>
  <si>
    <t>尹世平</t>
  </si>
  <si>
    <t xml:space="preserve">1、发表核心期刊论文1篇。  2、为研究成果的实际工程应用提出可行性的建议。       </t>
  </si>
  <si>
    <t>以 TRC 加固RC柱为研究对象，对其在常规环境的抗震性能进行研究。探讨不同因素对TRC加固柱抗震性能的影响，并且利用数值分析软件建立相应的力学分析模型，最终揭示相关因素对在常规环境下 TRC加固RC柱抗震性能影响的作用机理。</t>
  </si>
  <si>
    <t>项目成员工作幸福感对知识共享绩效的影响机制研究</t>
    <phoneticPr fontId="1" type="noConversion"/>
  </si>
  <si>
    <t>倪国栋</t>
    <phoneticPr fontId="1" type="noConversion"/>
  </si>
  <si>
    <t>1.在专业期刊上发表学术论文1-2篇2.参与江苏省工程管理创新竞赛并争取获奖3.工作幸福感、组织承诺和知识共享绩效等变量的测量量表4.《项目成员工作幸福感对知识共享绩效的影响机制研究》研究报告</t>
    <phoneticPr fontId="1" type="noConversion"/>
  </si>
  <si>
    <t>针对建筑领域工程管理组织的工作环境和运作特点，探索项目成员工作幸福感对知识共享绩效的直接影响作用，并验证组织承诺在两者之间的调节作用，以研究探讨项目成员工作幸福感对知识共享绩效的影响机制。</t>
    <phoneticPr fontId="1" type="noConversion"/>
  </si>
  <si>
    <t>徐州地下交通复杂地质环境下土石混合体的变形特性</t>
  </si>
  <si>
    <t>李翔</t>
  </si>
  <si>
    <t>05151937</t>
  </si>
  <si>
    <t>渐徵墨/02150844,闫子辰/02150866,杜姝敏/02150869</t>
  </si>
  <si>
    <t>马占国</t>
  </si>
  <si>
    <t>（1）研究报告一份；
（2）争取发表论文一篇</t>
  </si>
  <si>
    <t>本项目针对土石混合体中土体的物理力学性质、土石混合体的结构效应及承载特性进行研究，采用理论研究、实验模拟、数值处理与现场实践等方法。项目研究成果对此类复杂地质环境下的地下交通施工水平具有重大意义。</t>
  </si>
  <si>
    <t>地铁盾构隧道施工地表沉降预测模型研究</t>
    <phoneticPr fontId="1" type="noConversion"/>
  </si>
  <si>
    <t>丁诚</t>
    <phoneticPr fontId="1" type="noConversion"/>
  </si>
  <si>
    <t>02140388</t>
    <phoneticPr fontId="1" type="noConversion"/>
  </si>
  <si>
    <t>崔振东</t>
    <phoneticPr fontId="1" type="noConversion"/>
  </si>
  <si>
    <t>归纳总结已有的地铁盾构隧道施工地表沉降预测模型，运用各种预测模型对实际工程中的地表沉降进行预测拟合，将理论值与实测值进行比较，比较模型预测的准确性，分析模型的优缺点。</t>
    <phoneticPr fontId="1" type="noConversion"/>
  </si>
  <si>
    <t>城市风险分析及对构建韧性城市的研究与思考——以徐州市为例</t>
  </si>
  <si>
    <t>刘晓,刘慧芳</t>
  </si>
  <si>
    <t>02140789,02140788</t>
  </si>
  <si>
    <t>刘琦/02140775,冉润恒/02140777</t>
  </si>
  <si>
    <t>鄢晓非</t>
  </si>
  <si>
    <t xml:space="preserve">1、完成对徐州市韧性城市发展的分析与思考，提出合理建议；
2、完成1~2篇学术论文，力争发表。
</t>
  </si>
  <si>
    <t>本项目围绕目前城市社会、经济、环境、科技发展所带来及隐藏的风险问题，从多学科、多维度、多尺度的交叉视角出发，借鉴国内外经验，就城市防灾、预警、交通、环境、人类社区等方面得出徐州市韧性评价（估）指标及应对措施，为今后充分发挥其调适能力提供参考依据。</t>
  </si>
  <si>
    <t>新型复合自保温砌块孔型研究</t>
    <phoneticPr fontId="1" type="noConversion"/>
  </si>
  <si>
    <t>冯伟</t>
    <phoneticPr fontId="1" type="noConversion"/>
  </si>
  <si>
    <t xml:space="preserve">1. 实验研究报告一份
2.符合条件的孔型设计方案一份。
</t>
    <phoneticPr fontId="1" type="noConversion"/>
  </si>
  <si>
    <t>在自保温砌块生产现状调查的基础上，对煤矸石、页岩等主要原材料的性能进行测试，通过对不同孔型砌块的力学和热工性能进行数值模拟对比分析，优选确定出适宜的砌块孔型。</t>
    <phoneticPr fontId="1" type="noConversion"/>
  </si>
  <si>
    <t>节段拼装钢管混凝土墩柱的抗震性能研究</t>
  </si>
  <si>
    <t>工程管理,土木工程</t>
  </si>
  <si>
    <t>翟修溪/06142305,张良/06142388,王俊杰/15145162</t>
  </si>
  <si>
    <t>李贤</t>
  </si>
  <si>
    <t>通过试验对比整体现浇钢管混凝土双柱墩和节段拼装钢管混凝土双柱墩的抗震性能，同时通过有限元模拟分析各因素对节段拼装钢管混凝土墩柱的抗震性能影响,初步提出可供工程应用设计方法和构造措施。</t>
  </si>
  <si>
    <t xml:space="preserve">井巷湿润围岩与风流间热质传递特性的实验研究       </t>
  </si>
  <si>
    <t>魏捷</t>
  </si>
  <si>
    <t>洪震龙/02150660,武子寒/02150703,吴昊/02150703</t>
  </si>
  <si>
    <t>吴学慧</t>
  </si>
  <si>
    <t>1.撰写研究报告    2.  申请专利1项</t>
  </si>
  <si>
    <t>建立湿润围岩与风流的传热传质特性的关系式，分析井巷围岩的含水率、温度、通风的温度、湿度等边界对热-质交换的影响</t>
  </si>
  <si>
    <t>十七八世纪力学大师的科学思想及其对现代社会的启发</t>
    <phoneticPr fontId="1" type="noConversion"/>
  </si>
  <si>
    <t>王晓颖</t>
    <phoneticPr fontId="1" type="noConversion"/>
  </si>
  <si>
    <t>02150573</t>
    <phoneticPr fontId="1" type="noConversion"/>
  </si>
  <si>
    <t>赵慧明</t>
    <phoneticPr fontId="1" type="noConversion"/>
  </si>
  <si>
    <t xml:space="preserve">总结出十七八世纪力学大师的主要成果以及从中归纳分析出他们各自具有代表性的科学思想及研究的方法。站在巨人的肩膀上，从他们的研究方法及思维方式总结出其对现代科学研究，发展，应用的启发。
从十七八世纪欧洲背景出发，我们对当时的力学大师的成就及其科学思想进行了充分的研究，在此基础上认为这些成果不仅是技术上的创新，更是思想上的创新。对现代科学研究具有极大的启发性和示范性。
</t>
    <phoneticPr fontId="1" type="noConversion"/>
  </si>
  <si>
    <t>基于ANSYS/Ls-Dyna的矿山塌陷区建筑物的变形与破坏研究</t>
  </si>
  <si>
    <t>赵天雨/02150579,熊文超/02150576,黄昱衡/02150566</t>
  </si>
  <si>
    <t>赵慧明</t>
  </si>
  <si>
    <t>发表学术论文   1-2篇
项目总结报告书 1篇</t>
  </si>
  <si>
    <t>基于Ansys/Ls-Dyna提供的无网格算法，对塌陷区建筑物的变形与破坏情况进行研究，以其能够得到塌陷区建筑物的变形特点及应力分布情况，为塌陷区建筑物的加固和在塌陷区建设具有较大抗变形能力的建筑提供有益的参考。</t>
  </si>
  <si>
    <t>富水断层对隧道围岩稳定性的影响规律研究</t>
  </si>
  <si>
    <t>张力中</t>
    <phoneticPr fontId="1" type="noConversion"/>
  </si>
  <si>
    <t>03140919</t>
    <phoneticPr fontId="1" type="noConversion"/>
  </si>
  <si>
    <t xml:space="preserve"> 1.完成一份结题报告；2.拟发表1篇论文或申请1项实用新型专利。</t>
    <phoneticPr fontId="1" type="noConversion"/>
  </si>
  <si>
    <t>本项目针对富水断层对隧道围岩稳定性的影响规律展开研究，采用数值分析，结合实验研究，揭示富水断层破碎带影响下围岩的变形失稳规律，分析富水断层破碎带对隧道围岩稳定性的影响，为富水断层地段的隧道设计和施工提供理论依据。</t>
    <phoneticPr fontId="1" type="noConversion"/>
  </si>
  <si>
    <t>无人机技术在快速测定施工场地土石方工程量中的应用研究</t>
  </si>
  <si>
    <t>徐啸/02150756,唐丽/02150770,齐伊蒙/02150768</t>
  </si>
  <si>
    <t>许娜</t>
  </si>
  <si>
    <t>（1）提交一份“无人机技术在快速测定土石方工程量中的应用研究”报告；
（2）提交一份无人机测量与传统测算的对比分析报告； 
（3）发表1篇较高质量的学术论文。</t>
  </si>
  <si>
    <t>本项目以无人机技术在快速测定施工场地土石方工程量中的应用为研究对象，相较于传统测算方法，该技术能够实现高精度高效率的土石方量测量，该项目的研究也有利于无人机技术在工程领域的推广。</t>
  </si>
  <si>
    <t>基于空心扭剪试验的土体在复杂应力路径下的力学响应研究</t>
  </si>
  <si>
    <t>02150580,02150545</t>
  </si>
  <si>
    <t>赵晓东</t>
  </si>
  <si>
    <t>（1）提交基于空心扭剪试验的土体在复杂应力路径下的力学响应研究的研究报告1份；（2）申请与土体复杂应力状态下的力学响应研究相关专利1项；（3）发表有关土体复杂应力状态下的研究方法的期刊论文1篇以上；（4）项目涉及的研究内容与方法以及团队合作的形式和过程，为准备读研的大三学生积累宝贵经验，为大二学生学习专业知识奠定基础；（5）项目多处需要创新思路，让学生的创新思维得到充实的锻炼；（6）项目是基于试验展开的，给大二学生提供了一个试验设备操作及试验方案设计的一个平台，有利于学生的自我发展和能力提升。</t>
  </si>
  <si>
    <t>本项目首先，通过对既有文献调研抽象出典型应力路径；其次，探索空心圆柱的制备方法，并熟悉空心扭转仪操作流程；继而，开展不同应力路径下土体变形强度规律与破坏行为试验；最后，总结复杂应力路径下土体力学响应特征。</t>
    <phoneticPr fontId="1" type="noConversion"/>
  </si>
  <si>
    <t>压应力大小对硫酸盐腐蚀混凝土速率的影响</t>
  </si>
  <si>
    <t>孙道豫/02150547,张乾/26155645,闫玉田/02150556</t>
  </si>
  <si>
    <t>杜建民</t>
  </si>
  <si>
    <t xml:space="preserve">研究混凝土在压力条件下的硫酸盐腐蚀规律，即在应压力大小对硫酸盐腐蚀混凝土速率的影响。研究要点如下
（1）通过试验研究不同的压力水平对混凝土硫酸盐腐蚀速率的影响。
（2）通过超声无损检验分析混凝土硫酸盐腐蚀的退化速度（超声对测法）
（3）通过微观分析应压力对于混凝土的腐蚀的机理。
</t>
  </si>
  <si>
    <t>虚拟现实技术（VR）在工程项目中的应用</t>
    <phoneticPr fontId="1" type="noConversion"/>
  </si>
  <si>
    <t>周建亮</t>
    <phoneticPr fontId="1" type="noConversion"/>
  </si>
  <si>
    <t>项目利用三维激光扫描仪生成点云数据，利用相机和智能手机拍摄照片，根据点云和照片生成三维立体模型，模型具有直观性、精确性、可测性和共享性。最终利用模型可以进行结构设计、进度控制和造价管理等工程实际应用。</t>
    <phoneticPr fontId="1" type="noConversion"/>
  </si>
  <si>
    <t>装配式剪力墙的抗震性研究</t>
  </si>
  <si>
    <t>结题报告一篇</t>
    <phoneticPr fontId="1" type="noConversion"/>
  </si>
  <si>
    <t>本课题组将针对以往节点连接技术的不足，提出新的连接方式并对连接节点进行试验和有限元分析。通过对屈服机制和破坏机理的分析论证连接节点在地震作用中的可靠性能。</t>
  </si>
  <si>
    <t>随机动力冲击荷载下马鞍形膜结构的力学性能及破坏机理分析</t>
    <phoneticPr fontId="1" type="noConversion"/>
  </si>
  <si>
    <t>马敏妤</t>
    <phoneticPr fontId="1" type="noConversion"/>
  </si>
  <si>
    <t>02150583</t>
    <phoneticPr fontId="1" type="noConversion"/>
  </si>
  <si>
    <t>发表1-2篇论文</t>
    <phoneticPr fontId="1" type="noConversion"/>
  </si>
  <si>
    <t>选取马鞍形膜结构作为分析对象，推导不同形式下变形能与膜面应力的相互关系，采用有限元分析模拟并得出单个冲击荷载下膜面的变形规律。设计一个自由落体冲击试验计算出膜面变形规律，与理论推导所得进行对比论证。</t>
    <phoneticPr fontId="1" type="noConversion"/>
  </si>
  <si>
    <t xml:space="preserve">常规环境下TRC约束混凝土与钢筋界面粘结性能试验研究
</t>
    <phoneticPr fontId="1" type="noConversion"/>
  </si>
  <si>
    <t>尹世平</t>
    <phoneticPr fontId="1" type="noConversion"/>
  </si>
  <si>
    <t>本课题主要研究常规环境下TRC约束钢筋混凝土的粘结性能，对钢筋混凝土进行TRC加固，采用中心拉拔实验方法进行试验，通过拉力机、位移计和数据采集仪得到极限粘结强度、相对滑移等，研究TRC对试件的加固效果。</t>
    <phoneticPr fontId="1" type="noConversion"/>
  </si>
  <si>
    <t>酸腐蚀后灰岩动态抗拉强度和断裂韧度的试验研究</t>
  </si>
  <si>
    <t>楚铭帅</t>
  </si>
  <si>
    <t>01150263</t>
  </si>
  <si>
    <t>刘日成</t>
  </si>
  <si>
    <t>发表核心期刊收录论文2篇或发表核心论文1篇，申请实用新型专利1项</t>
  </si>
  <si>
    <t>制备50mm×50mm的h灰岩试样，再配制具有多个pH值梯度的酸性溶液，然后对灰岩试样进行分组浸泡腐蚀，控制腐蚀时间，最后对腐蚀试样展开多种应变率下的动态劈裂和断裂韧度的试验研究，分析灰岩腐蚀后其动态抗拉强度劈裂韧度对应变率的敏感性和随溶液pH值的变化规律以及研究腐蚀时间对灰岩动态力学性质的影响</t>
  </si>
  <si>
    <t>房柱式开采矿区失稳机理研究</t>
  </si>
  <si>
    <t>敬雅文</t>
  </si>
  <si>
    <t>02150646</t>
  </si>
  <si>
    <t>周跃进</t>
  </si>
  <si>
    <t>发表1篇研究报告</t>
    <phoneticPr fontId="1" type="noConversion"/>
  </si>
  <si>
    <t>首先对矿柱和顶板岩石的基本力学性质进行测定（单轴抗压强度、抗拉强度、粘聚力、内摩擦角）；而后考虑矿柱的宽高比和采空区深度对稳定性的影响以及单根矿柱破坏引起的连锁式反映等多种因素综合考虑，通过现场实测数据、理论计算和Flac3d数值模拟进行对比校核。</t>
    <phoneticPr fontId="1" type="noConversion"/>
  </si>
  <si>
    <t>基于BIM的深基坑工程安全管理</t>
    <phoneticPr fontId="1" type="noConversion"/>
  </si>
  <si>
    <t xml:space="preserve">1.发表学术论文2篇，其中1篇核心；
2.参与江苏省创新比赛并争取获奖；
3.成功构建BIM模型；
4.完成施工进度模拟
4.得到优化的施工管理方案
</t>
    <phoneticPr fontId="1" type="noConversion"/>
  </si>
  <si>
    <t>基于传统的深基坑安全管理上的不足，该项目主要目标是把BIM应用于深基坑的安全管理，然后进行合理的优化设计和建立信息化安全管理模型，使深基坑的施工过程科学规范，并能达到及时发现问题、及时反馈、及时解决问题的目的。</t>
    <phoneticPr fontId="1" type="noConversion"/>
  </si>
  <si>
    <t>发表2篇正式期刊论文</t>
    <phoneticPr fontId="1" type="noConversion"/>
  </si>
  <si>
    <t>该项目位于徐州中国矿业大学北侧，由于起初规划设计缺陷，目前，该项目下沉广场区域两个地下车库利用率不足20%，为了能够充分利用城市建筑资源，本课题重新对该区域进行改造，并充分利用绿色建筑理念和经济效益最大化原则，进行绿色再造，使该项目发挥最大用途。</t>
  </si>
  <si>
    <t>预制装配式部件生产及连接设计关键技术研究</t>
  </si>
  <si>
    <t>李海</t>
    <phoneticPr fontId="1" type="noConversion"/>
  </si>
  <si>
    <t>02150322</t>
    <phoneticPr fontId="1" type="noConversion"/>
  </si>
  <si>
    <t>吕恒林</t>
    <phoneticPr fontId="1" type="noConversion"/>
  </si>
  <si>
    <t>发表科技论文1-2篇，撰写研究报告一份并通过验收。</t>
    <phoneticPr fontId="1" type="noConversion"/>
  </si>
  <si>
    <t>1、提出满足节能65%标准的节能墙板生产配方及生产工艺
2、创新性提出装配式构件与主体结构关键连接方式和对其部位质量检测与评估研究，加快开发建设，节能减排，推进江苏省建筑产业现代化进度。</t>
    <phoneticPr fontId="1" type="noConversion"/>
  </si>
  <si>
    <t>基于BIM+VR的大型公共场所安全疏散研究--以大学生创业中心为例</t>
    <phoneticPr fontId="1" type="noConversion"/>
  </si>
  <si>
    <t>杜明溪</t>
    <phoneticPr fontId="1" type="noConversion"/>
  </si>
  <si>
    <t>02150762</t>
    <phoneticPr fontId="1" type="noConversion"/>
  </si>
  <si>
    <t>杨开祺/02150775,顾晓歌/02150680,洪里平/05151983,熊晨/02150672</t>
  </si>
  <si>
    <t>王莉</t>
    <phoneticPr fontId="1" type="noConversion"/>
  </si>
  <si>
    <t>发表一篇较高质量的学术论文；提交1篇研究报告</t>
    <phoneticPr fontId="1" type="noConversion"/>
  </si>
  <si>
    <t>将BIM与VR技术相结合，以大学生创业中心为例，在三维大型公共场所实体空间基础上，直观展示消防安全等相关实体设施和空间布局，并通过多种安全疏散方案模拟分析，提出不同场景下合理的安全疏散方案及优化建议。</t>
    <phoneticPr fontId="1" type="noConversion"/>
  </si>
  <si>
    <t>岩石在动载荷下破裂过程的细观数值模拟</t>
    <phoneticPr fontId="1" type="noConversion"/>
  </si>
  <si>
    <t>朱方舟</t>
    <phoneticPr fontId="1" type="noConversion"/>
  </si>
  <si>
    <t>02140892</t>
    <phoneticPr fontId="1" type="noConversion"/>
  </si>
  <si>
    <t xml:space="preserve">发表1篇论文以及优秀毕设 </t>
    <phoneticPr fontId="1" type="noConversion"/>
  </si>
  <si>
    <t>采用岩石动力学理论、断裂力学理论以及离散元数值分析方法，利用颗粒流分析软件 PFC2D建立岩石在动载荷作用下的数值计算模型，分别模拟含孔隙和完整结构岩石裂纹的扩展演化规律，并分析加载速率、岩石的细观结构、空洞大小对岩石裂纹产生和扩展的影响。</t>
    <phoneticPr fontId="1" type="noConversion"/>
  </si>
  <si>
    <t>不同加载速率下岩石Ⅰ型断裂破坏过程细观实验研究</t>
    <phoneticPr fontId="1" type="noConversion"/>
  </si>
  <si>
    <t>魏冠群</t>
    <phoneticPr fontId="1" type="noConversion"/>
  </si>
  <si>
    <t>02140877</t>
    <phoneticPr fontId="1" type="noConversion"/>
  </si>
  <si>
    <t>优秀毕业论文</t>
    <phoneticPr fontId="1" type="noConversion"/>
  </si>
  <si>
    <t>利用MTS岩石电液伺服试验机，高速摄像机和长距离显微镜，采用三点弯曲的方法进行岩石断裂实验，实时动态监测不同的加载速率下岩石Ⅰ型断裂破坏过程，记录岩石破裂过程中的细观裂纹扩展，利用数字散斑相关测量技术(DSCM)，定量地分析岩石细观损伤演化特征与规律，研究加载速率对岩石破坏的影响。</t>
    <phoneticPr fontId="1" type="noConversion"/>
  </si>
  <si>
    <t>采动相关覆岩破裂导水应力—渗流耦合研究</t>
  </si>
  <si>
    <t>杨宇</t>
    <phoneticPr fontId="1" type="noConversion"/>
  </si>
  <si>
    <t>02140885</t>
    <phoneticPr fontId="1" type="noConversion"/>
  </si>
  <si>
    <t>刘卫群</t>
    <phoneticPr fontId="1" type="noConversion"/>
  </si>
  <si>
    <t>发表1篇论文或一份研究报告</t>
    <phoneticPr fontId="1" type="noConversion"/>
  </si>
  <si>
    <t>建立采动覆岩结构协同渐序理论及相似模型，结合具体地质条件，分析破坏机理，提出相应的破坏判据，研究该类地质条件下采动覆岩破裂机理及导水应力-渗流耦合关系。</t>
    <phoneticPr fontId="1" type="noConversion"/>
  </si>
  <si>
    <t>基于BIM的万豪酒店机电安装施工组织设计</t>
  </si>
  <si>
    <t>方艳丽</t>
  </si>
  <si>
    <t>02140786</t>
    <phoneticPr fontId="1" type="noConversion"/>
  </si>
  <si>
    <t>发表1篇论文，施工组织设计大纲一篇</t>
  </si>
  <si>
    <t>利用新兴的BIM(Building Information Modeling)技术解决在酒店机电安装的施工组织设计问题，利用BIM相关软件（例如revit）解决机电安装设计过程中的管线碰撞测试，形成立体直观的模型。</t>
  </si>
  <si>
    <t>基于BIM的深基坑专项施工组织设计</t>
  </si>
  <si>
    <t>相蒙蒙</t>
  </si>
  <si>
    <t>06142201</t>
  </si>
  <si>
    <t xml:space="preserve">本项目将BIM技术应用于深基坑工程的项目管理中，首先利用BIM建模软件，创建满足施工现场管理需求的施工模型，然后利用基坑工程施工模型进行施工现场工程管理，最后将BIM模型导入Naviswork软件中链接进度计划实现虚拟施工，进行施工方案比选、工艺仿真、安全可视化交底。
</t>
  </si>
  <si>
    <t>不同算量软件计算结果对比分析</t>
  </si>
  <si>
    <t>曹全垚</t>
  </si>
  <si>
    <t>06142558</t>
  </si>
  <si>
    <t>肖跃军</t>
  </si>
  <si>
    <t>算量软件中分别针对同一个工程进行建模，并在软件中分别按照各自的计算规则计算工程量，然后对软件的工程量计算结果从所有分部分项进行对比，将存在差别的分部分项工程一一列出，并找出差别的原因，将这些原因进行归类，指出软件中哪些设置是可以不修改的，哪些是必须修改的，哪些是错误的或不适当的，以供使用这两个算量软件做毕业设计的同学参考和借鉴。</t>
  </si>
  <si>
    <t>多裂缝岩石在单向压缩下的强度试验与分析</t>
    <phoneticPr fontId="1" type="noConversion"/>
  </si>
  <si>
    <t>高峰</t>
    <phoneticPr fontId="1" type="noConversion"/>
  </si>
  <si>
    <t>整理实验经验与结论，写出一篇论文</t>
    <phoneticPr fontId="1" type="noConversion"/>
  </si>
  <si>
    <t>通过上百次不同类型裂缝岩石的压缩试验，分析试验数据，得出岩石的抗压强度与裂缝条数的关系；岩石抗压强度与裂缝角度之间的关系，以及多条交叉裂纹作用下的岩石抗压强度基本规律。</t>
    <phoneticPr fontId="1" type="noConversion"/>
  </si>
  <si>
    <t>790</t>
    <phoneticPr fontId="13" type="noConversion"/>
  </si>
  <si>
    <t>基于契约化经营的煤炭企业全面预算内部市场化管理研究与应用</t>
    <phoneticPr fontId="13" type="noConversion"/>
  </si>
  <si>
    <t xml:space="preserve">王梦凝 </t>
    <phoneticPr fontId="13" type="noConversion"/>
  </si>
  <si>
    <t>09154066</t>
    <phoneticPr fontId="13" type="noConversion"/>
  </si>
  <si>
    <t>会计学</t>
    <phoneticPr fontId="13" type="noConversion"/>
  </si>
  <si>
    <t>蒋卫东</t>
    <phoneticPr fontId="13" type="noConversion"/>
  </si>
  <si>
    <t>副教授</t>
    <phoneticPr fontId="13" type="noConversion"/>
  </si>
  <si>
    <t>630</t>
    <phoneticPr fontId="13" type="noConversion"/>
  </si>
  <si>
    <t>1.发表1篇核心期刊论文2.提交研究报告1份</t>
    <phoneticPr fontId="13" type="noConversion"/>
  </si>
  <si>
    <t>“互联网+”背景下传统制造业企业升级驱动机制与路径选择研究</t>
    <phoneticPr fontId="13" type="noConversion"/>
  </si>
  <si>
    <t>吉峰</t>
    <phoneticPr fontId="13" type="noConversion"/>
  </si>
  <si>
    <t>1.公开发表论文3篇、2.调研报告1份</t>
    <phoneticPr fontId="13" type="noConversion"/>
  </si>
  <si>
    <t>李金磊</t>
    <phoneticPr fontId="13" type="noConversion"/>
  </si>
  <si>
    <t>王德青</t>
    <phoneticPr fontId="13" type="noConversion"/>
  </si>
  <si>
    <t>讲师</t>
    <phoneticPr fontId="13" type="noConversion"/>
  </si>
  <si>
    <t>教授</t>
    <phoneticPr fontId="13" type="noConversion"/>
  </si>
  <si>
    <t>孙自愿</t>
    <phoneticPr fontId="13" type="noConversion"/>
  </si>
  <si>
    <t>管理学</t>
    <phoneticPr fontId="13" type="noConversion"/>
  </si>
  <si>
    <t>调查报告一份，发表论文一篇</t>
    <phoneticPr fontId="13" type="noConversion"/>
  </si>
  <si>
    <t>本项目结合现行增值税存在争议的“费用说”和“代理说”相关研究，提出了增值税“部分费用化”的观点。以交通运输行业为例，搜集相关数据进行分析，对增值税如何进行部分费用化处理以及部分费用化比例进行相关探讨。</t>
    <phoneticPr fontId="13" type="noConversion"/>
  </si>
  <si>
    <t>研究期间发表课题论文1-2篇，通过数据与理论分析，整合研究资料撰写并提交结题报告一篇</t>
    <phoneticPr fontId="13" type="noConversion"/>
  </si>
  <si>
    <t>马洪伟</t>
    <phoneticPr fontId="13" type="noConversion"/>
  </si>
  <si>
    <t>市场营销</t>
    <phoneticPr fontId="13" type="noConversion"/>
  </si>
  <si>
    <t>牟宇鹏</t>
    <phoneticPr fontId="13" type="noConversion"/>
  </si>
  <si>
    <t>撰写论文一篇</t>
    <phoneticPr fontId="13" type="noConversion"/>
  </si>
  <si>
    <t>杨彤</t>
    <phoneticPr fontId="13" type="noConversion"/>
  </si>
  <si>
    <t>1.发表1篇核心期刊论文2.申请发明专利1项3.发表2篇普通期刊论</t>
    <phoneticPr fontId="13" type="noConversion"/>
  </si>
  <si>
    <t>设计可循环快递包装盒，并安装电子标签，配套智能基站及手持终端和分拣设备，构成智能硬件系统；结合智能硬件系统，在分析目前快递总店与加盟店关系的基础上，提出新的特许加盟管理模式；结合快递成本和服务质量的建模分析，为加盟店收件量提供更理性建议；对最后一公里的合作进行市场调研和分析，国外国内相结合，提出智能化的快递运送方法，结合人力资源管理，为快递员合理排班提高效率。</t>
    <phoneticPr fontId="13" type="noConversion"/>
  </si>
  <si>
    <t>在线“同款异价”情境的消费者购买决策行为研究</t>
    <phoneticPr fontId="13" type="noConversion"/>
  </si>
  <si>
    <t>王晓珍</t>
    <phoneticPr fontId="13" type="noConversion"/>
  </si>
  <si>
    <t>1.针对“同款异价”做出的真实的研究报告2.完成一篇在线“同款异价”情境的消费者购买决策行为研究相关论文并争取发表</t>
    <phoneticPr fontId="13" type="noConversion"/>
  </si>
  <si>
    <t>01150154,09153589</t>
    <phoneticPr fontId="13" type="noConversion"/>
  </si>
  <si>
    <t>09143888</t>
    <phoneticPr fontId="13" type="noConversion"/>
  </si>
  <si>
    <t xml:space="preserve">1.争取论文发表1篇。
2.提交一份关于《基于价值链策略的企业跨境并购的路径研究》总结报告。
</t>
    <phoneticPr fontId="13" type="noConversion"/>
  </si>
  <si>
    <t>大学校园跨文化交流基地建设有关研究</t>
    <phoneticPr fontId="13" type="noConversion"/>
  </si>
  <si>
    <t>09163972,09163971</t>
    <phoneticPr fontId="13" type="noConversion"/>
  </si>
  <si>
    <t>完成该项目的研究报告</t>
    <phoneticPr fontId="13" type="noConversion"/>
  </si>
  <si>
    <t>09153595</t>
    <phoneticPr fontId="13" type="noConversion"/>
  </si>
  <si>
    <t>管理会计在社区建设中的应用研究</t>
    <phoneticPr fontId="13" type="noConversion"/>
  </si>
  <si>
    <t xml:space="preserve">刘天竹 </t>
    <phoneticPr fontId="13" type="noConversion"/>
  </si>
  <si>
    <t>09154046</t>
    <phoneticPr fontId="13" type="noConversion"/>
  </si>
  <si>
    <t>运用管理会计学研究方法，将管理会计工具运用到社区建设中，深入研究社区建设中管理会计的运作机制，构建社区管理会计学，促进我国社区的建设和发展。</t>
    <phoneticPr fontId="13" type="noConversion"/>
  </si>
  <si>
    <t>09154034</t>
    <phoneticPr fontId="13" type="noConversion"/>
  </si>
  <si>
    <t>09153849,09153861</t>
    <phoneticPr fontId="13" type="noConversion"/>
  </si>
  <si>
    <t xml:space="preserve">
1.本项目预期形成2篇学术论文：一篇关于《我国住宅商品房居住效用价值的测度》，一篇关于《住房基础价值与房价关联性分析》；
2.最终形成一篇报告《关于住宅基础价值衡量及其与房价关联性的分析》
</t>
    <phoneticPr fontId="13" type="noConversion"/>
  </si>
  <si>
    <t>09153856</t>
    <phoneticPr fontId="13" type="noConversion"/>
  </si>
  <si>
    <t xml:space="preserve">
1、研究报告一份
2、发表至少一篇核心论文。
3、学生视角下高校实验室开放建设助力大学生创新创业能力培养对策建议一套。</t>
    <phoneticPr fontId="13" type="noConversion"/>
  </si>
  <si>
    <t>发表论文一篇，最终研究报告一份</t>
    <phoneticPr fontId="13" type="noConversion"/>
  </si>
  <si>
    <t>苏南、苏北地区人力资本流动的比较研究</t>
    <phoneticPr fontId="13" type="noConversion"/>
  </si>
  <si>
    <t>江苏省5A景区安全监管问题研究</t>
    <phoneticPr fontId="13" type="noConversion"/>
  </si>
  <si>
    <t>09153818,09153817</t>
    <phoneticPr fontId="13" type="noConversion"/>
  </si>
  <si>
    <t>发表1-2篇核心论文，并总结，写一份研究报告</t>
    <phoneticPr fontId="13" type="noConversion"/>
  </si>
  <si>
    <t>许多5A级景区存在着较为重大的安全隐患。相关专家提出，景区在吸引游客参观游览的同时存在较大安全隐患，外界设施及游客自身的安全需要被更多的考虑进去。因此，项目组成员认为景区安全问题有待进一步研究和改进</t>
    <phoneticPr fontId="13" type="noConversion"/>
  </si>
  <si>
    <t>09153784,09153760</t>
    <phoneticPr fontId="13" type="noConversion"/>
  </si>
  <si>
    <t>09153854,09153877</t>
    <phoneticPr fontId="13" type="noConversion"/>
  </si>
  <si>
    <t>09154023,09154039</t>
    <phoneticPr fontId="13" type="noConversion"/>
  </si>
  <si>
    <t>企业关键性指标员工持股运作机制研究</t>
    <phoneticPr fontId="13" type="noConversion"/>
  </si>
  <si>
    <t>方如琳</t>
    <phoneticPr fontId="13" type="noConversion"/>
  </si>
  <si>
    <t>09154025</t>
    <phoneticPr fontId="13" type="noConversion"/>
  </si>
  <si>
    <t>会计学</t>
    <phoneticPr fontId="13" type="noConversion"/>
  </si>
  <si>
    <t>蒋卫东</t>
    <phoneticPr fontId="13" type="noConversion"/>
  </si>
  <si>
    <t>1.发表1篇论文2.提交研究报告1份</t>
    <phoneticPr fontId="13" type="noConversion"/>
  </si>
  <si>
    <t>依据公司激励理论，将将企业经营目标转换为关键性指标，以个人开户入股的方式实施关键性指标员工持股，建立指标优劣与股票涨跌相关联的长效激励机制，将员工收入与绩效通过员工关键指标持股紧密结合起来，实现关键性指标的持续改进和企业效益、员工收入的不断提升。</t>
    <phoneticPr fontId="13" type="noConversion"/>
  </si>
  <si>
    <t>江苏省环保信用评价与应用研究</t>
    <phoneticPr fontId="13" type="noConversion"/>
  </si>
  <si>
    <t>左阳</t>
    <phoneticPr fontId="13" type="noConversion"/>
  </si>
  <si>
    <t>09154073</t>
    <phoneticPr fontId="13" type="noConversion"/>
  </si>
  <si>
    <t>会计学</t>
    <phoneticPr fontId="13" type="noConversion"/>
  </si>
  <si>
    <t>蒋卫东</t>
    <phoneticPr fontId="13" type="noConversion"/>
  </si>
  <si>
    <t>1.发表1篇论文2.提交研究报告1份</t>
    <phoneticPr fontId="13" type="noConversion"/>
  </si>
  <si>
    <t>运用信用管理理论和方法，结合江苏省环保信用建设和应用实际，探寻环保信用体系建设及应用规律，研究江苏省环保信用等级评价方法，以及环保信用体系在银行信贷、绿色投资、公共费用征收等实践中的应用问题，并通过典型案例进行实证分析，为江苏省环保信用体系建设及实践应用提供启示和借鉴。</t>
    <phoneticPr fontId="13" type="noConversion"/>
  </si>
  <si>
    <t>07152676,06152155</t>
    <phoneticPr fontId="13" type="noConversion"/>
  </si>
  <si>
    <t>绿色金融对我国农业低碳转型的影响及对策分析</t>
    <phoneticPr fontId="13" type="noConversion"/>
  </si>
  <si>
    <t>09153869</t>
    <phoneticPr fontId="13" type="noConversion"/>
  </si>
  <si>
    <t>09153935,09153949</t>
    <phoneticPr fontId="13" type="noConversion"/>
  </si>
  <si>
    <t>09143683,09143904</t>
    <phoneticPr fontId="13" type="noConversion"/>
  </si>
  <si>
    <t>01140072,12144584</t>
    <phoneticPr fontId="13" type="noConversion"/>
  </si>
  <si>
    <t>09143915,09143661</t>
    <phoneticPr fontId="13" type="noConversion"/>
  </si>
  <si>
    <t>09153632</t>
    <phoneticPr fontId="13" type="noConversion"/>
  </si>
  <si>
    <t>新能源汽车消费者购买行为的影响因素实证研究</t>
    <phoneticPr fontId="13" type="noConversion"/>
  </si>
  <si>
    <t>农村电子商务营销策略系统化分析与转型--以徐州市为例</t>
    <phoneticPr fontId="13" type="noConversion"/>
  </si>
  <si>
    <t>09153696,09153705</t>
    <phoneticPr fontId="13" type="noConversion"/>
  </si>
  <si>
    <t>贺超</t>
    <phoneticPr fontId="13" type="noConversion"/>
  </si>
  <si>
    <t>调查研究报告一份，调研视频一部，项目成果展示ppt一份</t>
    <phoneticPr fontId="13" type="noConversion"/>
  </si>
  <si>
    <t xml:space="preserve"> 移动互联网时代餐饮业线上线下融合发展策略
</t>
    <phoneticPr fontId="13" type="noConversion"/>
  </si>
  <si>
    <t>09153752,09153761</t>
    <phoneticPr fontId="13" type="noConversion"/>
  </si>
  <si>
    <t>吉峰</t>
    <phoneticPr fontId="13" type="noConversion"/>
  </si>
  <si>
    <t>发表论文一篇，报告一份</t>
    <phoneticPr fontId="13" type="noConversion"/>
  </si>
  <si>
    <t>09153833,09153825</t>
    <phoneticPr fontId="13" type="noConversion"/>
  </si>
  <si>
    <t>完成一项研究调查报告</t>
    <phoneticPr fontId="13" type="noConversion"/>
  </si>
  <si>
    <t>09153611,09153578</t>
    <phoneticPr fontId="13" type="noConversion"/>
  </si>
  <si>
    <t>谭丽玲</t>
    <phoneticPr fontId="13" type="noConversion"/>
  </si>
  <si>
    <t>老龄化人口健康消费现状及策略研究</t>
    <phoneticPr fontId="13" type="noConversion"/>
  </si>
  <si>
    <t>戴西超</t>
    <phoneticPr fontId="13" type="noConversion"/>
  </si>
  <si>
    <t>讲师</t>
    <phoneticPr fontId="13" type="noConversion"/>
  </si>
  <si>
    <t>“校园贷”相关产品对大学生消费行为的影响及问题研究</t>
    <phoneticPr fontId="13" type="noConversion"/>
  </si>
  <si>
    <t>王潇/09143843</t>
    <phoneticPr fontId="13" type="noConversion"/>
  </si>
  <si>
    <t>张涛</t>
    <phoneticPr fontId="13" type="noConversion"/>
  </si>
  <si>
    <t>09153951,09153906</t>
    <phoneticPr fontId="13" type="noConversion"/>
  </si>
  <si>
    <t>09153950,09153939</t>
    <phoneticPr fontId="13" type="noConversion"/>
  </si>
  <si>
    <t>09153554</t>
    <phoneticPr fontId="13" type="noConversion"/>
  </si>
  <si>
    <t>09154011</t>
    <phoneticPr fontId="13" type="noConversion"/>
  </si>
  <si>
    <t>余雅仪/09143555</t>
    <phoneticPr fontId="13" type="noConversion"/>
  </si>
  <si>
    <t>09153994</t>
    <phoneticPr fontId="13" type="noConversion"/>
  </si>
  <si>
    <t>09154031</t>
    <phoneticPr fontId="13" type="noConversion"/>
  </si>
  <si>
    <t>09154035</t>
    <phoneticPr fontId="13" type="noConversion"/>
  </si>
  <si>
    <t>我国“全面二孩政策”推行中遇到的问题及其应对策略</t>
    <phoneticPr fontId="13" type="noConversion"/>
  </si>
  <si>
    <t>梁倩</t>
    <phoneticPr fontId="13" type="noConversion"/>
  </si>
  <si>
    <t>06152590</t>
    <phoneticPr fontId="13" type="noConversion"/>
  </si>
  <si>
    <t>杨政军</t>
    <phoneticPr fontId="13" type="noConversion"/>
  </si>
  <si>
    <t>1.项目研究报告2.力争发表一篇相关学术论文</t>
    <phoneticPr fontId="13" type="noConversion"/>
  </si>
  <si>
    <t>逆向物流的现状与发展前景研究</t>
    <phoneticPr fontId="13" type="noConversion"/>
  </si>
  <si>
    <t>杜琨瑶</t>
    <phoneticPr fontId="13" type="noConversion"/>
  </si>
  <si>
    <t>09153764</t>
    <phoneticPr fontId="13" type="noConversion"/>
  </si>
  <si>
    <t>仝鹏</t>
    <phoneticPr fontId="13" type="noConversion"/>
  </si>
  <si>
    <t>书面结题报告</t>
    <phoneticPr fontId="13" type="noConversion"/>
  </si>
  <si>
    <t>09144022,09144008</t>
    <phoneticPr fontId="13" type="noConversion"/>
  </si>
  <si>
    <t>大学生互联网消费行为影响因素的研究—以徐州市大学生为例</t>
    <phoneticPr fontId="13" type="noConversion"/>
  </si>
  <si>
    <t>郑爱华</t>
    <phoneticPr fontId="13" type="noConversion"/>
  </si>
  <si>
    <t>发表1篇论文</t>
    <phoneticPr fontId="13" type="noConversion"/>
  </si>
  <si>
    <t>完成项目《基于风险控制角度对我国P2P平台“跑路”问题的研究》的结题报告，字数2万字左右。</t>
    <phoneticPr fontId="13" type="noConversion"/>
  </si>
  <si>
    <t>07153067,07153065</t>
    <phoneticPr fontId="13" type="noConversion"/>
  </si>
  <si>
    <t xml:space="preserve">高校科研成果与学生培养的特征及相关性实证研究 </t>
    <phoneticPr fontId="13" type="noConversion"/>
  </si>
  <si>
    <t>周剑南</t>
    <phoneticPr fontId="13" type="noConversion"/>
  </si>
  <si>
    <t>04141318</t>
    <phoneticPr fontId="13" type="noConversion"/>
  </si>
  <si>
    <t>金融学</t>
    <phoneticPr fontId="13" type="noConversion"/>
  </si>
  <si>
    <t>徐建博</t>
    <phoneticPr fontId="13" type="noConversion"/>
  </si>
  <si>
    <t>讲师</t>
    <phoneticPr fontId="13" type="noConversion"/>
  </si>
  <si>
    <t>一篇分析报告</t>
    <phoneticPr fontId="13" type="noConversion"/>
  </si>
  <si>
    <t>11144364,11144500</t>
    <phoneticPr fontId="13" type="noConversion"/>
  </si>
  <si>
    <t>副教授</t>
    <phoneticPr fontId="13" type="noConversion"/>
  </si>
  <si>
    <t>09153945</t>
    <phoneticPr fontId="13" type="noConversion"/>
  </si>
  <si>
    <t>金融学</t>
    <phoneticPr fontId="13" type="noConversion"/>
  </si>
  <si>
    <t>关于顺风车平台构建的研究——以中国矿业大学为例</t>
    <phoneticPr fontId="13" type="noConversion"/>
  </si>
  <si>
    <t>李婉婉</t>
    <phoneticPr fontId="13" type="noConversion"/>
  </si>
  <si>
    <t>09143609</t>
    <phoneticPr fontId="13" type="noConversion"/>
  </si>
  <si>
    <t>市场营销</t>
    <phoneticPr fontId="13" type="noConversion"/>
  </si>
  <si>
    <t>刘金平</t>
    <phoneticPr fontId="13" type="noConversion"/>
  </si>
  <si>
    <t>教授</t>
    <phoneticPr fontId="13" type="noConversion"/>
  </si>
  <si>
    <t>完成一份调查报告，拟在校内建成校园顺风车平台</t>
    <phoneticPr fontId="13" type="noConversion"/>
  </si>
  <si>
    <t>刘晓翠</t>
    <phoneticPr fontId="13" type="noConversion"/>
  </si>
  <si>
    <t>09143642</t>
    <phoneticPr fontId="13" type="noConversion"/>
  </si>
  <si>
    <t>丁志华</t>
    <phoneticPr fontId="13" type="noConversion"/>
  </si>
  <si>
    <t>公开发表论文1篇</t>
    <phoneticPr fontId="13" type="noConversion"/>
  </si>
  <si>
    <t>音乐对消费者行为和心理的影响与不同消费场所内适用的音乐营销与装潢</t>
    <phoneticPr fontId="13" type="noConversion"/>
  </si>
  <si>
    <t>范耀</t>
    <phoneticPr fontId="13" type="noConversion"/>
  </si>
  <si>
    <t>09153548</t>
    <phoneticPr fontId="13" type="noConversion"/>
  </si>
  <si>
    <t>市场营销</t>
    <phoneticPr fontId="13" type="noConversion"/>
  </si>
  <si>
    <t>张亮亮</t>
    <phoneticPr fontId="13" type="noConversion"/>
  </si>
  <si>
    <t>大学生休学创业政策利与弊调查研究</t>
    <phoneticPr fontId="13" type="noConversion"/>
  </si>
  <si>
    <t>陈钰</t>
    <phoneticPr fontId="13" type="noConversion"/>
  </si>
  <si>
    <t>09153821</t>
    <phoneticPr fontId="13" type="noConversion"/>
  </si>
  <si>
    <t>王许</t>
    <phoneticPr fontId="13" type="noConversion"/>
  </si>
  <si>
    <t>调查报告一篇</t>
    <phoneticPr fontId="13" type="noConversion"/>
  </si>
  <si>
    <t>09143657</t>
    <phoneticPr fontId="13" type="noConversion"/>
  </si>
  <si>
    <t>徐州市民绿色祭祖调查推广报告</t>
    <phoneticPr fontId="13" type="noConversion"/>
  </si>
  <si>
    <t>刘满芝</t>
    <phoneticPr fontId="13" type="noConversion"/>
  </si>
  <si>
    <r>
      <t>发表1篇论文</t>
    </r>
    <r>
      <rPr>
        <sz val="10"/>
        <rFont val="Times New Roman"/>
        <family val="1"/>
      </rPr>
      <t/>
    </r>
    <phoneticPr fontId="13" type="noConversion"/>
  </si>
  <si>
    <t>发挥高校职能弘扬传统文化 构建书香校园</t>
    <phoneticPr fontId="13" type="noConversion"/>
  </si>
  <si>
    <t>09153952,05151986</t>
    <phoneticPr fontId="13" type="noConversion"/>
  </si>
  <si>
    <t>金融学</t>
    <phoneticPr fontId="13" type="noConversion"/>
  </si>
  <si>
    <t>1.形成一篇关于发挥高校职能、建立和谐书香校园的研究报告。
2.发表相关文章一篇。
3.形成一套优化高校传统文化教育的方案设计。</t>
    <phoneticPr fontId="13" type="noConversion"/>
  </si>
  <si>
    <t>企业集团契约化经营研究</t>
    <phoneticPr fontId="13" type="noConversion"/>
  </si>
  <si>
    <t>罗周丽</t>
    <phoneticPr fontId="13" type="noConversion"/>
  </si>
  <si>
    <t>09153799</t>
    <phoneticPr fontId="13" type="noConversion"/>
  </si>
  <si>
    <t>樊远/09154044</t>
    <phoneticPr fontId="13" type="noConversion"/>
  </si>
  <si>
    <t>企业诚信银行建设研究</t>
    <phoneticPr fontId="13" type="noConversion"/>
  </si>
  <si>
    <t>韩凯悦</t>
    <phoneticPr fontId="13" type="noConversion"/>
  </si>
  <si>
    <t>09154052</t>
    <phoneticPr fontId="13" type="noConversion"/>
  </si>
  <si>
    <t>09153808</t>
    <phoneticPr fontId="13" type="noConversion"/>
  </si>
  <si>
    <t>09143577</t>
    <phoneticPr fontId="13" type="noConversion"/>
  </si>
  <si>
    <t>研发支出加计扣除新政的实施效果及盈余管理研究</t>
    <phoneticPr fontId="13" type="noConversion"/>
  </si>
  <si>
    <t>李晓</t>
    <phoneticPr fontId="13" type="noConversion"/>
  </si>
  <si>
    <t>09143963</t>
    <phoneticPr fontId="13" type="noConversion"/>
  </si>
  <si>
    <t>孙自愿</t>
    <phoneticPr fontId="13" type="noConversion"/>
  </si>
  <si>
    <t>1.企业执行加计扣除新政实施效果的调查报告一份2.提升申请人的科学研究水平3.发表论文1篇</t>
    <phoneticPr fontId="13" type="noConversion"/>
  </si>
  <si>
    <t>09143807</t>
    <phoneticPr fontId="13" type="noConversion"/>
  </si>
  <si>
    <t>09143715</t>
    <phoneticPr fontId="13" type="noConversion"/>
  </si>
  <si>
    <t>09143762</t>
    <phoneticPr fontId="13" type="noConversion"/>
  </si>
  <si>
    <t>俞锦丽</t>
    <phoneticPr fontId="13" type="noConversion"/>
  </si>
  <si>
    <t>09143864</t>
    <phoneticPr fontId="13" type="noConversion"/>
  </si>
  <si>
    <t>王德青</t>
    <phoneticPr fontId="13" type="noConversion"/>
  </si>
  <si>
    <t>基于顾客感知价值的自有品牌定价策略研究</t>
    <phoneticPr fontId="13" type="noConversion"/>
  </si>
  <si>
    <t>绿色人力资源管理时间对工作场所中员工亲环境行为的影响：组织认同的中介效应研究</t>
    <phoneticPr fontId="13" type="noConversion"/>
  </si>
  <si>
    <t>程紫荆</t>
    <phoneticPr fontId="13" type="noConversion"/>
  </si>
  <si>
    <t>09143607</t>
    <phoneticPr fontId="13" type="noConversion"/>
  </si>
  <si>
    <t>人力资源管理</t>
    <phoneticPr fontId="13" type="noConversion"/>
  </si>
  <si>
    <t>李宗波</t>
    <phoneticPr fontId="13" type="noConversion"/>
  </si>
  <si>
    <t>论文一篇
，报告一份</t>
    <phoneticPr fontId="13" type="noConversion"/>
  </si>
  <si>
    <t>中国绿色金融发展绩效评估研究</t>
    <phoneticPr fontId="13" type="noConversion"/>
  </si>
  <si>
    <t>夏勃勃</t>
    <phoneticPr fontId="13" type="noConversion"/>
  </si>
  <si>
    <t>09143918</t>
    <phoneticPr fontId="13" type="noConversion"/>
  </si>
  <si>
    <t>金融学</t>
    <phoneticPr fontId="13" type="noConversion"/>
  </si>
  <si>
    <t>李凯风</t>
    <phoneticPr fontId="13" type="noConversion"/>
  </si>
  <si>
    <t>页岩双孔隙复杂网络重构模型研究</t>
    <phoneticPr fontId="14" type="noConversion"/>
  </si>
  <si>
    <t>叶大羽</t>
    <phoneticPr fontId="14" type="noConversion"/>
  </si>
  <si>
    <t>刘冠男</t>
    <phoneticPr fontId="14" type="noConversion"/>
  </si>
  <si>
    <t>副教授</t>
    <phoneticPr fontId="14" type="noConversion"/>
  </si>
  <si>
    <t>530</t>
    <phoneticPr fontId="15" type="noConversion"/>
  </si>
  <si>
    <t>面向提升机罐道的磁轮驱动蛇形巡检机器人设计</t>
    <phoneticPr fontId="14" type="noConversion"/>
  </si>
  <si>
    <t>陈鑫</t>
  </si>
  <si>
    <t>03141177</t>
  </si>
  <si>
    <t>唐超权</t>
  </si>
  <si>
    <t>煤泥浮选中高浓度盐离子对煤表面特性影响研究</t>
  </si>
  <si>
    <t>黄娟,张平</t>
  </si>
  <si>
    <t>王波</t>
  </si>
  <si>
    <t>助理研究员</t>
  </si>
  <si>
    <t>国内高水平期刊上发表1-2篇论文</t>
  </si>
  <si>
    <t>意念控制助力臂结构及其控制系统设计</t>
    <phoneticPr fontId="14" type="noConversion"/>
  </si>
  <si>
    <t>蒋翔宇</t>
    <phoneticPr fontId="14" type="noConversion"/>
  </si>
  <si>
    <t>03151106</t>
    <phoneticPr fontId="14" type="noConversion"/>
  </si>
  <si>
    <t>刘新华</t>
    <phoneticPr fontId="14" type="noConversion"/>
  </si>
  <si>
    <t>460</t>
    <phoneticPr fontId="14" type="noConversion"/>
  </si>
  <si>
    <t>褐煤表面/空间结构调控及对有机大分子吸附行为研究</t>
  </si>
  <si>
    <t>06152290,06152268</t>
  </si>
  <si>
    <t>530</t>
  </si>
  <si>
    <t>厚松散层失水沉降规律的模拟试验研究</t>
    <phoneticPr fontId="14" type="noConversion"/>
  </si>
  <si>
    <t>阎家东</t>
    <phoneticPr fontId="14" type="noConversion"/>
  </si>
  <si>
    <t>05152125</t>
    <phoneticPr fontId="14" type="noConversion"/>
  </si>
  <si>
    <t>徐智敏</t>
    <phoneticPr fontId="14" type="noConversion"/>
  </si>
  <si>
    <t>610</t>
    <phoneticPr fontId="15" type="noConversion"/>
  </si>
  <si>
    <t>安徽巢湖桴槎山地区煌斑岩与片麻岩的年代测定和锆石Hf同位素研究</t>
  </si>
  <si>
    <t>05151864,05151925</t>
  </si>
  <si>
    <t>王瑞瑞</t>
  </si>
  <si>
    <t>　中国矿业大学本科生实践教学暨创新创业训练全媒体报道</t>
  </si>
  <si>
    <t>刘莞毓</t>
  </si>
  <si>
    <t>刘尊旭</t>
  </si>
  <si>
    <t xml:space="preserve">新闻宣传成果：1.校内宣传：新闻网-消息类新闻5条、专题通讯2篇；校报-专题通讯2篇；官方微博-发布报道10条；官方微信-主题发布2篇；视频新闻-2条；专题片-1条。
2校外宣传：地市级：报纸-2篇、微信专题-1篇；
省级：报纸-10篇；
</t>
  </si>
  <si>
    <t>科研平台</t>
    <phoneticPr fontId="1" type="noConversion"/>
  </si>
  <si>
    <t>基于漏磁场与图像检测的钢丝绳无损检测装置设计</t>
  </si>
  <si>
    <t>韩东,黄坤</t>
  </si>
  <si>
    <t>03151108,03151109</t>
  </si>
  <si>
    <t>李志飞/03151110,时玉琦/01140220</t>
  </si>
  <si>
    <t>彭玉兴</t>
  </si>
  <si>
    <t>本项目开展新型钢丝绳无损检测装置研发，设计基于损伤漏磁场检测原理与图像检测技术相结合的钢丝绳无损检测装置，实现同步检测钢丝绳内外部损伤，为预防钢丝绳失效以及钢丝绳寿命预测提供有参考价值的数据。</t>
  </si>
  <si>
    <t>江苏省国家煤炭智能开采装备国家工程技术研究中心培育点</t>
  </si>
  <si>
    <t>负载蚓粪的组合填料优化生物滴滤器降解甲苯废气性能的研究</t>
  </si>
  <si>
    <t>张今大/07152907,卫少华/06132484</t>
  </si>
  <si>
    <t>本项目创造性地提出负载蚓粪的生物滴滤器组合填料，将其应用于降解甲苯废气，在生物滴滤器中进行多组对照实验，并研究该组合填料的加入对生物滴滤器降解效率、运行时间等性能的影响，并提出高效、经济的填料充填方案。</t>
  </si>
  <si>
    <t>矿山生态
修复教育
部工程研
究中心</t>
  </si>
  <si>
    <t>碎屑岩类裂隙渗流与粒径的关系研究</t>
  </si>
  <si>
    <t>赵晓,洪冰</t>
  </si>
  <si>
    <t>05151956,05151863</t>
  </si>
  <si>
    <t>王帅/05151853,康家毓/05152049,蔚波/05152002</t>
  </si>
  <si>
    <t>许进鹏</t>
  </si>
  <si>
    <t>提交论文一篇</t>
  </si>
  <si>
    <t>针对采矿和石油工程、核废料储存工程、水利水电工程等存在的岩石应力改变后渗流场变化引起突水、污染物泄露和建筑物失稳等问题，运用高温高压岩心流动仪，结合裂隙水动力学、弹性力学和岩石力学等理论，对不同粒径的多种碎屑岩渗流场随应力场的变化进行试验。通过对比分析，归纳不同碎屑岩类应力场与渗流场之间的对应关系；研究不同粒径碎屑岩类在同种应力场条件下渗流场的变化情况；建立碎屑岩类应力、渗流和粒径之间的经验公式。</t>
  </si>
  <si>
    <t>徐紫燕</t>
    <phoneticPr fontId="14" type="noConversion"/>
  </si>
  <si>
    <t>应用化学</t>
    <phoneticPr fontId="14" type="noConversion"/>
  </si>
  <si>
    <t>李硕/06152361,黄璐/06152155,崔明昱/06152358</t>
  </si>
  <si>
    <t>肖栋</t>
    <phoneticPr fontId="14" type="noConversion"/>
  </si>
  <si>
    <t>讲师</t>
    <phoneticPr fontId="14" type="noConversion"/>
  </si>
  <si>
    <t>1.编写项目结题报告一份；2.发表1篇论文或申请专利1项</t>
  </si>
  <si>
    <t>培养基是煤层生物气化的主要控制条件，氮元素是通过测定影响生物活性的主要元素之一。项目甲烷产率、菌群繁殖速度和投入元素消耗速度，确定最佳氮元素投入量与投入频率，实现煤生物气化效率的最大化。</t>
  </si>
  <si>
    <t>煤炭资源与安全开采国家重点实验室</t>
  </si>
  <si>
    <t>李丹龙</t>
    <phoneticPr fontId="14" type="noConversion"/>
  </si>
  <si>
    <t>矿物加工工程</t>
    <phoneticPr fontId="14" type="noConversion"/>
  </si>
  <si>
    <t>曹亦俊</t>
    <phoneticPr fontId="14" type="noConversion"/>
  </si>
  <si>
    <t>工学</t>
    <phoneticPr fontId="14" type="noConversion"/>
  </si>
  <si>
    <t>浮选过程中含Ca2+矿浆易结垢，堵塞管道，腐蚀设备，造成生产困难。本课题从成垢离子、溶液环境等方面，分析矿浆结垢机理，通过沉积法等评价阻垢剂的阻垢性能，以螯合增溶作用、凝聚与分散作用、静电斥力作用、晶体畸变作用等理论为依托，了解阻垢剂之间的构效关系和协同作用，在人工配置矿浆及现场矿浆样品中，试验阻垢效果,从浮选产品指标、矿浆环境、矿物疏水性、药剂与矿物相互作用等方面入手，探究阻垢剂的加入对矿物浮选的影响。</t>
  </si>
  <si>
    <t>国家煤加工与洁净化工程技术研究中心</t>
  </si>
  <si>
    <t>一体化便携式降雨模拟与地表径流监测系统设计</t>
  </si>
  <si>
    <t>李恒,陈瑶</t>
  </si>
  <si>
    <t>07143007,07143025</t>
  </si>
  <si>
    <t>廖宇波/07143009,程凤娇/07153070</t>
  </si>
  <si>
    <t>雷少刚</t>
  </si>
  <si>
    <t>轨道式楼梯升降座椅的设计</t>
  </si>
  <si>
    <t>胡珂瑞/01140301,任如彪/06142251,邹豪/04151305</t>
  </si>
  <si>
    <t>基于myrio的药物运送机器人</t>
  </si>
  <si>
    <t>能霖</t>
  </si>
  <si>
    <t>机械类</t>
  </si>
  <si>
    <t>冯雪君</t>
  </si>
  <si>
    <t>460</t>
    <phoneticPr fontId="1" type="noConversion"/>
  </si>
  <si>
    <t>基于ARM平台的大空间移动式3D打印机器人控制系统研制</t>
  </si>
  <si>
    <t>高梦璐</t>
  </si>
  <si>
    <t>03151192</t>
  </si>
  <si>
    <t>陈曦/03151196,赵文博/03150958,曹泽文/03150962,王明/03150948</t>
  </si>
  <si>
    <t>郝敬宾</t>
  </si>
  <si>
    <t>低成本刚柔结合三指机械手设计</t>
  </si>
  <si>
    <t>周玉璇/03141203,陈珂/03161077</t>
  </si>
  <si>
    <t>胡而已</t>
  </si>
  <si>
    <t>基于中空骨架系统的低空逃生器研制</t>
  </si>
  <si>
    <t>尹仕杰</t>
  </si>
  <si>
    <t>03161216</t>
  </si>
  <si>
    <t>花纯利</t>
  </si>
  <si>
    <t>超重力自增压自清洁烟气净化装置</t>
  </si>
  <si>
    <t>陈家闰/03141143,于致远/03141137,汪田/03141130</t>
  </si>
  <si>
    <t>冯世哲,张海运</t>
  </si>
  <si>
    <t>申请发明专利1项,“超重力自增压自清洁油烟净化装置”样机一台，结题报告一份</t>
  </si>
  <si>
    <t>针对目前国内餐饮业油烟未经处理直接排放造成的环境污染和火灾隐患等问题，本项目计划研制开发一种稳定高效、经济实用的油烟净化设备。该设备采用涡轮增压机构利用超重力原理净化油烟，同时也能达到自增压和自清洁的效果。装置的开发将解决了现有技术产品运行维护成本高、压降大和净化率低、易堵塞等缺陷，具有巨大的经济效益和环境效益。</t>
  </si>
  <si>
    <t>电控式远距离落水救援器</t>
  </si>
  <si>
    <t>石帅,顾飞翔</t>
  </si>
  <si>
    <t>机械工程,机械工程</t>
  </si>
  <si>
    <t>严阳雨/03161207,徐伟/03161217,杨久林/03161215</t>
  </si>
  <si>
    <t>徐桂云,王洪欣</t>
  </si>
  <si>
    <t>教授,教授</t>
  </si>
  <si>
    <t>工学</t>
    <phoneticPr fontId="1" type="noConversion"/>
  </si>
  <si>
    <t>1、完成科研报告1份；
2、研制出电控式远距离溺水救援器实物系统一套；
3、发表学术论文一篇或申请专利一项。</t>
  </si>
  <si>
    <t>便携式远距离落水救援器是利用高压气罐中的气体来给抽气后的救生圈充气，使救生圈在充气之前体积小，比重大，被投得很远。
控制思路有两条：
一、用电子式延时开关控制高压气罐开启。
二、用电控式延时开关来控制救援器去启动自救开关或救援开关。</t>
  </si>
  <si>
    <t>杨洛鸿</t>
  </si>
  <si>
    <t>03150890</t>
  </si>
  <si>
    <t xml:space="preserve">1.设计并制造出一只硅微球轴承
2.发表一篇论文
3.提交结题报告
</t>
  </si>
  <si>
    <t>硅微球轴承以其磨损小、支承稳定、易于器件集成等优势，成为未来MEMS的首选支承。本项目拟自主设计并制造高性能硅微球轴承，测试轴承的运行动力学参数和失效机制，进一步优化轴承结构，提高硅微球的服役可靠性和寿命。</t>
  </si>
  <si>
    <t>新型的激光熔覆同步送粉器的研究与设计</t>
  </si>
  <si>
    <t>王臻</t>
  </si>
  <si>
    <t xml:space="preserve">03141006
</t>
  </si>
  <si>
    <t>程延海</t>
  </si>
  <si>
    <t>提交结题报告，制造出优质的送粉器实体，发表学术论文一篇。</t>
  </si>
  <si>
    <t>利用设计软件设计出一种新型的摆针刮板式激光熔覆同步送粉器，并制造出实体加以优化与改进，可以改善以往普通刮板送粉器细粒输送易粘结堵塞的缺陷，基本解决当今行业面临的细粉末的输送难题。</t>
  </si>
  <si>
    <t>冲击摩擦磨损检测装置设计</t>
  </si>
  <si>
    <t>刘俊良</t>
  </si>
  <si>
    <t>刘家伸/03151113,杨玉好/03151126,陆丽萍/03151135</t>
  </si>
  <si>
    <t>申报1项发明专利和1项实用新型专利。</t>
  </si>
  <si>
    <t>本项目开展冲击摩擦磨损检测装置设计的研究，设计提升机衬板冲击摩擦检测装置以及刮板输送机中部槽冲击摩擦检测装置，分析衬板和中部槽在煤矿冲击工况下的摩擦磨损机理，为提升机和刮板输送机耐磨件选材提供理论依据。</t>
  </si>
  <si>
    <t>基于鲁班锁思想的超大尺寸模型单元化3D打印</t>
  </si>
  <si>
    <t>侯帅,王大帅</t>
  </si>
  <si>
    <t>03150873,03150979</t>
  </si>
  <si>
    <t>时明松/03150884,史志光/03150885,赵文祥/03150988</t>
  </si>
  <si>
    <t>申请发明专利1项,实用3D打印处理软件一套</t>
  </si>
  <si>
    <t xml:space="preserve">本项目旨在解决增材制造中的大尺寸模型3D打印技术难题。合理运用中国古代鲁班锁中的榫卯思想，对大尺寸模型的单元分割算法和相邻单元互锁结构生成算法进行研究，从而将大尺寸模型分割成具有互锁结构的小单元进行分别加工，之后依靠单元之间的自锁结构完成模型的整体拼装。
</t>
  </si>
  <si>
    <t>韩伟</t>
  </si>
  <si>
    <t>03141089</t>
  </si>
  <si>
    <t>刘昊</t>
  </si>
  <si>
    <t>1、完成换粉系统物理触碰式开关和料量检测系统设计。2、制作完成样机实物。3、申请1~2项专利。</t>
  </si>
  <si>
    <t>本项目立足于当下热门的3D打印激光快速成型技术中熔覆同步送粉器的研究。针对操作人员对换粉消耗时间长等问题进行探究，提出了机械分离式大容量快速换粉系统且带有缺粉报警和自动叫停功能，进一步提高成型速度。</t>
  </si>
  <si>
    <t>独立驱动的轮式机器人底盘研制</t>
  </si>
  <si>
    <t>03151025,03151043</t>
  </si>
  <si>
    <t>周浩/03151045,张镇/03151044,陈劲松/03161213</t>
  </si>
  <si>
    <t>.结题报告1份；
发表学术论文1篇或申请专利1项；
提供1套独立驱动的轮式机器人底盘。</t>
  </si>
  <si>
    <t>自上世纪80年代以来，国内便掀起了一股机器人研究热潮，至今热度不减。本项目以独立驱动的轮式机器人底盘研制为题对轮式机器人的独立驱动系统及其底盘设计进行研究制作，不仅在机器人领域有所意义，对未来无人车及电动汽车的发展也有一定的借鉴作用，可谓是一举两得。</t>
  </si>
  <si>
    <t>基于人脸识别和语音控制的智能家居系统的研制</t>
  </si>
  <si>
    <t>吕鸿昊/03141025,胡赛/03141055</t>
  </si>
  <si>
    <t>制作样机一台，发表1篇论文</t>
  </si>
  <si>
    <t>本项目立足于当下热门的智能家居话题，针对用户对智能家居系统的智能化、安全性、低成本、操作简便的需求，基于LabVIEW虚拟仪器开发环境和myRIO平台，预期可以实现人脸识别，语音控制，环境参数检测，远程家电控制，安防等功能。</t>
  </si>
  <si>
    <t>无人机项目</t>
  </si>
  <si>
    <t xml:space="preserve">1.研制适用于铁路监测的无人机，为铁道环境的常规检测，铁道安全的远程监控提供可靠数据，并且能对铁道问题及时有效反馈基地，也能对国家大型建造工程进行常规环境监测。
2.提交科研报告一篇，发表论文一篇。
3.制作完成铁路安全系统监测预警无人机原型。
</t>
  </si>
  <si>
    <t>本项目针对铁路安全维护高成本高耗时低效率，铁道问题不能及时发现等问题，研究无人机预警系统。项目旨在研制铁路监测、铁路维护和铁路问题警报的无人机系统，为铁路安全及国家一带一路战略保驾护航。</t>
  </si>
  <si>
    <t>一种依靠摩擦的新型洗袜机</t>
  </si>
  <si>
    <t>胡荣</t>
  </si>
  <si>
    <t>03150875</t>
  </si>
  <si>
    <t>程志红</t>
  </si>
  <si>
    <t>基于化学试剂催化分解的压缩气体生成装置</t>
  </si>
  <si>
    <t>孟德远</t>
  </si>
  <si>
    <t>从能量转化原理上进行了改良，传统的气压泵由电能转化为机械能转再化为压力能，经改良，我们通过化学试剂的分解反应，直接将化学能转化为压力能</t>
  </si>
  <si>
    <t>温度检测与控制实验</t>
  </si>
  <si>
    <t>王志超</t>
  </si>
  <si>
    <t>张有忠,丁保华</t>
  </si>
  <si>
    <t>科技报告1篇，原型系统模型1套</t>
  </si>
  <si>
    <t>蜘蛛机器人结构设计和3D打印模型制作</t>
  </si>
  <si>
    <t>徐增辉</t>
  </si>
  <si>
    <t>03151184</t>
  </si>
  <si>
    <t>洪从华</t>
  </si>
  <si>
    <t xml:space="preserve">（1）相关研制报告1份；
（2）3D打印机器人一个。
</t>
  </si>
  <si>
    <t>利用三维软件将构想的机器人零部件打印出来，进行组装调试</t>
  </si>
  <si>
    <t>机械典型零部件3D打印模型制作</t>
  </si>
  <si>
    <t>周含</t>
  </si>
  <si>
    <t>相关研制报告一份   3D打印模型一组</t>
  </si>
  <si>
    <t>查找资料，确定好机械典型零部件，初步定为行星减速器，选取一个减速器然后通过3D建模软件建立模型，并最终通过3D打印机打印相关模型。</t>
  </si>
  <si>
    <t>钢球自动化检测装置</t>
  </si>
  <si>
    <t>杨建飞</t>
  </si>
  <si>
    <t>王东旭/03141158,李文滨/03131164,杨良伟/03141165,赵宇/03142100</t>
  </si>
  <si>
    <t>范孟豹</t>
  </si>
  <si>
    <t xml:space="preserve">1. 钢球自动化检测装置设计图纸
2. 结题报告一份
</t>
  </si>
  <si>
    <t>设计机构使钢球进入头盔状探头，并使其平稳旋转，产生给探头的激励信号，并对探头检测信号进行调理，在Labview中开发检测软件，实现信号采集、处理及质量判别。</t>
  </si>
  <si>
    <t>自动控制换气装置</t>
  </si>
  <si>
    <t>胡建</t>
  </si>
  <si>
    <t>03150874</t>
  </si>
  <si>
    <t>做出成品</t>
  </si>
  <si>
    <t>利用空气传感器将信号一电流的方式传入电路，是电路接通，电扇开始工作以达到自动交换气体的目的</t>
  </si>
  <si>
    <t>蛇形机器人</t>
  </si>
  <si>
    <t>李士庆</t>
  </si>
  <si>
    <t>03151002</t>
  </si>
  <si>
    <t>赵子江</t>
  </si>
  <si>
    <t xml:space="preserve">提交结题报告及提交机器人制作动画模型
</t>
  </si>
  <si>
    <t>赵啦啦</t>
  </si>
  <si>
    <t>完成矿物颗粒分级干燥一体式筛分装置研发，完成结题报告，争取撰写专利1项或学术论文1篇。</t>
  </si>
  <si>
    <t>心肺复苏器</t>
  </si>
  <si>
    <t>王斯亮/03141072,吕玉朗/03141063,齐向楠/03141065</t>
  </si>
  <si>
    <t>李宝林</t>
  </si>
  <si>
    <t>根据心肺复苏术的基本原理，结合机械设计理论，研发一种气压式的机械式辅助呼吸装置，一种使得伤员在第一时间得到所需氧气的心肺复苏器</t>
  </si>
  <si>
    <t>双齿辊式破碎机实验模型研发</t>
  </si>
  <si>
    <t>齿辊式破碎机主要采用特殊耐磨齿辊高速旋转对物料进行劈裂破碎(传统齿辊破碎机采用低速挤压破碎)，形成了高生产率的机理。新型双齿辊破碎机由电机、液力偶合器、减速器、机体、破碎辊、破碎棒、润滑系统、电控系统等部分组成。。</t>
  </si>
  <si>
    <t>一种基于过氧化氢催化分解的便携式高压气源装置</t>
  </si>
  <si>
    <t xml:space="preserve">夏港东      </t>
  </si>
  <si>
    <t xml:space="preserve">03141132
</t>
  </si>
  <si>
    <t>针对气动设备受空压机和供气管的束缚，使用不便的问题，本发明提出一种基于过氧化氢催化分解反应的便携式高压气源装置，可以附加在气动设备上，使其实现能量自给。</t>
  </si>
  <si>
    <t>实噪声背景下的轴承故障诊断问题研究</t>
  </si>
  <si>
    <t>杨金荣</t>
  </si>
  <si>
    <t>03151185</t>
  </si>
  <si>
    <t>姚永伦/03150891,王志强/03151156,孙铭鑫/04151686</t>
  </si>
  <si>
    <t>杨建华</t>
  </si>
  <si>
    <t>本项目基于非线性随机动力学理论，利用智能优化算法和随机共振技术研究实噪声背景下的轴承故障诊断问题。单一故障时，考虑被有界噪声背景下的轴承故障信号，通过预处理和尺度变换等方法，在系统输入中加入高斯白噪声并通过智能算法诱导输出发生随机共振，进而提取轴承故障特征信息</t>
  </si>
  <si>
    <t>基于Delta式并联臂的大尺寸3d打印机研制</t>
  </si>
  <si>
    <t>张赛</t>
  </si>
  <si>
    <t>03140920</t>
  </si>
  <si>
    <t xml:space="preserve">1，基于Delta式并联臂的大尺寸3D打印机样机一台
</t>
  </si>
  <si>
    <t>新型排缆器的制作</t>
  </si>
  <si>
    <t>设计一种可以高效快速地将线缆排布整齐的新型排缆器，消除现有设备使用过程中产生的跳缆、叠缆、电缆挤压等排缆不齐现象，进而提高排线效率和排缆机械化程度。</t>
  </si>
  <si>
    <t>信控学院</t>
    <phoneticPr fontId="1" type="noConversion"/>
  </si>
  <si>
    <t>矿井救灾机器人双目立体成像技术研究</t>
  </si>
  <si>
    <t>程德强</t>
  </si>
  <si>
    <t>井下WiFi与IMU联合人员定位方法研究</t>
  </si>
  <si>
    <t>梁冠琪/07152839,栗恒/26155592,殷佳豪/14164779</t>
  </si>
  <si>
    <t>李世银</t>
  </si>
  <si>
    <t>510</t>
  </si>
  <si>
    <t>1、开发井下WiFi和IMU联合人员定位系统1套
2、核心论文1篇
3、专利申请1项
4、课题结题研究报告1份</t>
  </si>
  <si>
    <t>多关节可重组可变形蜈蚣机器人设计与研究</t>
  </si>
  <si>
    <t>田军</t>
  </si>
  <si>
    <t>电气工程及其自动化</t>
    <phoneticPr fontId="1" type="noConversion"/>
  </si>
  <si>
    <t>刘灿斌/04141427</t>
  </si>
  <si>
    <t>李明</t>
  </si>
  <si>
    <t>410</t>
  </si>
  <si>
    <t>1.发表论文1篇2.申请发明专利1项3.结题报告1份4.实物1项</t>
  </si>
  <si>
    <t>集约化生产条件下矿井通风优化机理研究与智能控制系统设计</t>
  </si>
  <si>
    <t>1.完成项目研究报告；2.学术论文一篇；3.完成实物模型一项；4.发明制作专利</t>
    <phoneticPr fontId="1" type="noConversion"/>
  </si>
  <si>
    <t xml:space="preserve">移动式电气参数分析仪是现场电气测量的重要设备，项目意在使用Android设备（如手机等）实现电参量的测量、分析和存储。主要技术包括无线蓝牙、APP编程、电气测量与分析技术等。研究目的是提高测量仪器的便携性，降低成本。
</t>
    <phoneticPr fontId="1" type="noConversion"/>
  </si>
  <si>
    <t>基于FPGA的环境监测系统</t>
  </si>
  <si>
    <t>袁小平</t>
  </si>
  <si>
    <t>实用新型专利一项、实物制作一份、科研报告书一份</t>
  </si>
  <si>
    <t xml:space="preserve">项目研究用FPGA构建一个环境监测系统，并贯彻物联网的思想，利用FPGA实现数据共享。
我们项目的主要内容分两个部分，一是构建ZigBee自组网采集网络，能够在多变的室外环境内稳定运行，然后通过嵌入式WEB服务器在互联网上发布。
项目研究用FPGA构建一个环境监测系统，并贯彻物联网的思想，利用FPGA实现数据共享。
我们项目的主要内容分两个部分，一是构建ZigBee自组网采集网络，能够在多变的室外环境内稳定运行，然后通过嵌入式WEB服务器在互联网上发布。
</t>
  </si>
  <si>
    <t>基于FPGA的高速乒乓球识别追踪系统</t>
  </si>
  <si>
    <t>王利娟</t>
    <phoneticPr fontId="1" type="noConversion"/>
  </si>
  <si>
    <t>实用新型专利一项、实物制作一份、项目申报书一份</t>
  </si>
  <si>
    <t xml:space="preserve">本项目致力于基于FPGA的高速乒乓球识别追踪系统的研制、该装置在FPGA平台上进行图像处理、满足高速图像实时处理系统对计算性能的要求、适用于在自然环境下对高速移动的乒乓球的的识别追踪。
</t>
    <phoneticPr fontId="1" type="noConversion"/>
  </si>
  <si>
    <t>基于TensorFlow深度神经网络和支持向量机的煤产地鉴别</t>
  </si>
  <si>
    <t>雷萌</t>
  </si>
  <si>
    <t xml:space="preserve">本项目基于近红外光谱分析技术，将TensorFlow深度神经网络和优化的支持向量机应用于煤产地鉴别中，根据光谱数据与煤炭真实产地的对应关系，建立煤产地分析模型，为煤产地鉴别提供一种更有效的快速检测方法。
</t>
    <phoneticPr fontId="1" type="noConversion"/>
  </si>
  <si>
    <t>光伏发电系统设计</t>
  </si>
  <si>
    <t>徐成午/14155044,张伟悦/09153646,陈铭睿/17155435</t>
  </si>
  <si>
    <t xml:space="preserve">太阳能光伏并网发电控制系统的两个核心部分是光伏列阵的最大功率点跟踪（MPPT）控制和光伏并网逆变控制。本项目以太阳能光伏发电系统为研究对象，以最大限度利用太阳能为主要目标，展开了光伏发电控制系统的理论和实验研究。
</t>
    <phoneticPr fontId="1" type="noConversion"/>
  </si>
  <si>
    <t>SiC MOSEFT 器件特性测试及其在高频Buck电路中的应用</t>
    <phoneticPr fontId="1" type="noConversion"/>
  </si>
  <si>
    <t>李雅</t>
    <phoneticPr fontId="1" type="noConversion"/>
  </si>
  <si>
    <t>耿乙文</t>
    <phoneticPr fontId="1" type="noConversion"/>
  </si>
  <si>
    <t>副教授</t>
    <phoneticPr fontId="1" type="noConversion"/>
  </si>
  <si>
    <t>获得一个软件著作权；发表一篇中文核心论文</t>
    <phoneticPr fontId="1" type="noConversion"/>
  </si>
  <si>
    <t>本项目在对1200V/19A SiC MOSEFT测试的基础上，开发相关数据处理软件获得其动静态特性，搭建基于SiC的Buck高频变换器中同步工作模式的特点，并分析SiC同步工作模式时损耗、EMI和桥臂串扰问题等。</t>
    <phoneticPr fontId="1" type="noConversion"/>
  </si>
  <si>
    <t>王鑫宇</t>
    <phoneticPr fontId="1" type="noConversion"/>
  </si>
  <si>
    <t>电子信息工程</t>
    <phoneticPr fontId="1" type="noConversion"/>
  </si>
  <si>
    <t>贺新民</t>
    <phoneticPr fontId="1" type="noConversion"/>
  </si>
  <si>
    <t>高级工程师</t>
    <phoneticPr fontId="1" type="noConversion"/>
  </si>
  <si>
    <t>申请发明专利1项</t>
    <phoneticPr fontId="1" type="noConversion"/>
  </si>
  <si>
    <t xml:space="preserve">制作结构简单、成本低廉、低功耗的瓦斯检测报警仪，实现在各种环境下正常运转，对煤矿中瓦斯的浓度、温度的准确测量，同时仪器还有声光报警功能，并有数码管显示器，使整个系统能够实时的显示当前的各种数据信息。
</t>
    <phoneticPr fontId="1" type="noConversion"/>
  </si>
  <si>
    <t>信息工程</t>
    <phoneticPr fontId="1" type="noConversion"/>
  </si>
  <si>
    <t>张晓强</t>
    <phoneticPr fontId="1" type="noConversion"/>
  </si>
  <si>
    <t>讲师</t>
    <phoneticPr fontId="1" type="noConversion"/>
  </si>
  <si>
    <t xml:space="preserve">为保证网络平台下，图像传输的安全性，在研究现有图像加密算法的基础上，拟结合DNA编码和混沌理论，提出一种新的基于DNA编码和多混沌的图像加密算法，并设计开发一款图像加密系统。项目预期研究成果能够确保数字图像的网络安全传输和存储。
</t>
    <phoneticPr fontId="1" type="noConversion"/>
  </si>
  <si>
    <t>（1）申请发明专利（2）论文一篇</t>
    <phoneticPr fontId="1" type="noConversion"/>
  </si>
  <si>
    <t xml:space="preserve"> 项目团队将结合借鉴现有ad-hoc网络的研究成果，改善现有协议的不足，拟对无人机组网进行研究，有针对性的设计一套适用于无人机组网的协议，计划从多信道通信、邻节点感知、NAV方面入手进行优化
</t>
    <phoneticPr fontId="1" type="noConversion"/>
  </si>
  <si>
    <t>基于WiFi指纹算法和地磁场特征的组合室内定位算法设计</t>
  </si>
  <si>
    <t>梁冠琪</t>
    <phoneticPr fontId="1" type="noConversion"/>
  </si>
  <si>
    <t>刘晓文</t>
    <phoneticPr fontId="1" type="noConversion"/>
  </si>
  <si>
    <t>多元负荷与波动性可再生能源出力预测研究</t>
  </si>
  <si>
    <t>电气工程及其自动化</t>
  </si>
  <si>
    <t>1.撰写科研报告一份，发表论文1~2篇，申请专利1~2个。
2.得到风和光对电力负荷的联合预测方法。
3.通过实验数据得出数据分析体系从而构建数学模型。
4.在今后的研究学习过程中尝试对其进行进一步的完善和改进。</t>
  </si>
  <si>
    <t>项目旨在改变单一可再生能源资源的短期和超短期预测的现状，并在此基础上，结合风-电、光-电等能量转化技术，实现区域供能范围内可再生能源光和可再生能源风供应形式的一体化预测。</t>
  </si>
  <si>
    <t>无人驾驶汽车智能转向系统</t>
  </si>
  <si>
    <t>位礼</t>
  </si>
  <si>
    <t>电子信息工程</t>
  </si>
  <si>
    <t>李泽中/04161681,匡振东/04161683,李文宗/04161682</t>
  </si>
  <si>
    <t>利用车载传感器来感知车辆周围环境，并根据感知所获得的道路、车辆位置和障碍物信息，控制车辆的转向和速度，从而使车辆能够安全、可靠地在道路上行驶。此产品集自动控制、体系结构、人工智能、视觉计算等众多技术于一体。</t>
    <phoneticPr fontId="1" type="noConversion"/>
  </si>
  <si>
    <t>基于DSP的数据采集与处理系统设计</t>
  </si>
  <si>
    <t>张鲁聪/03161070</t>
  </si>
  <si>
    <t>曹丙花</t>
  </si>
  <si>
    <t>植物智能管理系统</t>
  </si>
  <si>
    <t>牛勇</t>
  </si>
  <si>
    <t>邹豪/04151305,王建建/04151291</t>
  </si>
  <si>
    <t>赵小虎</t>
  </si>
  <si>
    <t>完成科研报告1份,制作植物智能管理系统实物1份</t>
  </si>
  <si>
    <t>利用温湿度传感器收集植物周围环境信息并反馈给单片机，利用太阳能电池板产生的电能，结合物联网和PID算法等控制程序实现对植物的补水和控温，形成一个在无人状态下能实时监控和调整植物环境的智能控制系统。</t>
  </si>
  <si>
    <t>声控智能轮椅</t>
  </si>
  <si>
    <t>周炳</t>
  </si>
  <si>
    <t>王铮/04151677,余耀/04151680,赵宗月/04151682,朱寒/04151684</t>
  </si>
  <si>
    <t>利用语音识别、红外线避障、定位导航、电机驱动，通过程序设计和模糊逻辑算法实现轮椅的声控智能。</t>
  </si>
  <si>
    <t>基于FPGA 的高速AD转换器的控制设计</t>
  </si>
  <si>
    <t>邱增广</t>
  </si>
  <si>
    <t>原型系统一套</t>
  </si>
  <si>
    <t>在一般的信号采集系统中，往往由单片机和 DSP 对A/D转换进行控制，单片机适用于低速数据中，DSP存在易受干扰的弱点，而FPGA能有效克服单片机和DSP的上述缺点，FPGA可以集采样控制、处理、缓存和传输于一个芯片内实现片上系统.</t>
  </si>
  <si>
    <t>基于FPGA的智能循迹避障小车</t>
  </si>
  <si>
    <t>孟令强</t>
  </si>
  <si>
    <t>信息工程</t>
  </si>
  <si>
    <t>陈锦/04141412,朱语博/04141553</t>
  </si>
  <si>
    <t>周一恒</t>
  </si>
  <si>
    <t>完成智能循迹避障小车一个</t>
  </si>
  <si>
    <t>本设计基于NEXYS DDR的技术平台，利用Xilinx 公司FPGA 芯片结合红外循迹模块、超声波传感器等,实现智能小车循迹、避障、测速、测距的功能，使小车在特定模式下自动运作。</t>
  </si>
  <si>
    <t xml:space="preserve">物联网解决车内高温、换气问题 </t>
  </si>
  <si>
    <t>范玉虎</t>
  </si>
  <si>
    <t>王冠军</t>
  </si>
  <si>
    <t>用3D方面的软件展式预期成果，写报告说明调查实验结果，证明其可行性。
撰写调查报告和实验论文。</t>
  </si>
  <si>
    <t>1.研究关于“汽车闷死人以及夏天汽车内部高温”现象的原因及解决方案
2.关于汽车内氧气浓度低的处理
3.关于连接汽车与传感控制系统的问题处理</t>
  </si>
  <si>
    <t>基于体感传感器遥控的智能小车设计</t>
    <phoneticPr fontId="1" type="noConversion"/>
  </si>
  <si>
    <t>陈月荣</t>
    <phoneticPr fontId="1" type="noConversion"/>
  </si>
  <si>
    <t>04141351</t>
    <phoneticPr fontId="1" type="noConversion"/>
  </si>
  <si>
    <t>曹丙花</t>
    <phoneticPr fontId="1" type="noConversion"/>
  </si>
  <si>
    <t>制作实物一套，撰写结题报告</t>
    <phoneticPr fontId="1" type="noConversion"/>
  </si>
  <si>
    <t>该项目针对目前智能小车运动控制操作较复杂并且机械结构易损的缺点，制作一套基于体感传感器遥控的智能小车，在体感传感器信息的控制下通过无线传输的方式实现小车的运动控制。在系统开发过程中，充分锻炼思考和解决问题、动手实践以及理论联系实际的能力。</t>
    <phoneticPr fontId="1" type="noConversion"/>
  </si>
  <si>
    <t>基于FPGA的多功能数字示波器的设计</t>
  </si>
  <si>
    <t>杨振宇/04151243,陈明浩/04151225,许云涛/04161377</t>
  </si>
  <si>
    <t>本项目可以作为便携式示波器的设计方案，是基于FPGA进行多功能数字示波器的设计，具备有传统示波器的测量，显示功能。还具备有信号发生器，输出频率，波形可变的信号等功能。该设计有便携，低功耗，可编程的特点，具有较强的实用价值。</t>
  </si>
  <si>
    <t>电子信息类,电气类</t>
  </si>
  <si>
    <t>何欣/08153540,赵文祥/03150988,左杰/04151395</t>
  </si>
  <si>
    <t>张祥军</t>
  </si>
  <si>
    <t xml:space="preserve">本项目拟应用基于异向介质近场磁感应提高地下无线传感网络在恶劣环境中通讯性能，建立稳定、高效的网络拓扑结构和实用的路由算法提高数据 流传输能力和网络处理处理突发事件，并为此提供高效的理论与实践基础。
</t>
  </si>
  <si>
    <t>陈世海</t>
  </si>
  <si>
    <t>1.科研报告一份</t>
  </si>
  <si>
    <t>针对煤田火区现场勘查费时费力、遥感监测精度较低等问题，应用无线传感器网络和无线通信技术构建火区温度传感网络，并实现监测节点在野外无交流供电情况下的长期工作，构建可靠的煤田火区无线温度监测系统。研究内容包括：1）设计火区无线温度监测系统的各级结构、工作原理；2）监测节点和无线分站的硬件设计；3）监测节点、无线分站和监测中心上位机软件设计。</t>
  </si>
  <si>
    <t>基于室内可见光通信的硅光电池能量采集研究</t>
  </si>
  <si>
    <t>信息工程,信息工程</t>
  </si>
  <si>
    <t>马帅,王洪梅</t>
  </si>
  <si>
    <t>数据挖掘在血液近红外光谱分析中的应用</t>
  </si>
  <si>
    <t>完成一篇研究报告</t>
  </si>
  <si>
    <t>近红外光谱在化学成分的检测分析中已有较多的应用，但现有的方法多为检测血液中单一物质的含量，难以充分利用光谱信息。本项目基于近红外光谱分析技术，分别利用1）双隐含层BP神经网络2）深度信念网络3）深度玻尔兹曼机图像特征学习与最小二乘支持向量回归等智能理论与算法，建立血液成分含量预测模型，为血液成分的定量测定提供理论基础。</t>
  </si>
  <si>
    <t>忆容模拟器及其在信号发生器中的应用</t>
  </si>
  <si>
    <t>赵璇琦</t>
  </si>
  <si>
    <t>04151275</t>
  </si>
  <si>
    <t>许运鸿/04151297,赵敏/04151311,杨洋洋/04151479,王斌/01150045</t>
  </si>
  <si>
    <t>于东升</t>
  </si>
  <si>
    <t>实物一项</t>
  </si>
  <si>
    <t xml:space="preserve"> 国内外对记忆元件及其功能电路的研究已做了较多工作，但多以忆阻器为主要研究对象。相对于忆阻器，忆容器除了具备变容和记忆特性以外，还具有储能的能力。因此具有更复杂的动态行为和更大的应用潜力。目前，对忆容器电路的研究主要集中在其电路特性上，对忆容器的应用研究相对较少。本项目在理论研究的基础上，建立忆容器的等效电路模型，并依据忆容模拟器设计基于忆容器的新型信号发生器电路，探索忆容功能电路的新型动态特征及调节优势，并建立硬件电路进行测试。</t>
  </si>
  <si>
    <t>双频率脉冲序列调制Buck变换器</t>
  </si>
  <si>
    <t>发明专利一份，项目总结报告一份，实物电路</t>
    <phoneticPr fontId="1" type="noConversion"/>
  </si>
  <si>
    <t>对开关变换器中双频率脉冲序列调制控制（BF-PTM）进行深入研究，针对相关缺陷，基于Buck变换器提出两种解决方案：双频率脉冲序列调制并联Buck变换器和电流补偿双频率脉冲序列调制Buck变换器，并对两方案进行一系列仿真分析。</t>
  </si>
  <si>
    <t>基于手势识别的机器人控制系统研制</t>
    <phoneticPr fontId="1" type="noConversion"/>
  </si>
  <si>
    <t>陈世海</t>
    <phoneticPr fontId="1" type="noConversion"/>
  </si>
  <si>
    <t>实物制作一份</t>
    <phoneticPr fontId="1" type="noConversion"/>
  </si>
  <si>
    <t>研究通过人的手势控制机器人的技术，应用于无人机的控制，包括手势识别及其无线通信技术的研究，研制出操作灵活高效、可靠性高的手势识别机器人控制系统。</t>
    <phoneticPr fontId="1" type="noConversion"/>
  </si>
  <si>
    <t>双轮自平衡小车</t>
  </si>
  <si>
    <t>实物制作一个、设计报告一份</t>
  </si>
  <si>
    <t>基于STC90C51单片机的自平衡小车系统的设计。系统基于陀螺仪等传感器，利用PID平衡算法，对小车的速度倾斜角度平衡状态来进行检测，并通过单片机来控制电机来实现双轮小车自如平衡地运动。从而实现小车智能自主控制的目的</t>
  </si>
  <si>
    <t>设计学院</t>
  </si>
  <si>
    <t>雾霾弥漫下高层住宅热压通风模拟及风道设计研   究——以徐州地区为例</t>
  </si>
  <si>
    <t>刘晓斌</t>
  </si>
  <si>
    <t>03140907</t>
  </si>
  <si>
    <t>建筑学</t>
  </si>
  <si>
    <t>蒋子韬/05142107,丁奔/02140629,杨斯/02140673</t>
  </si>
  <si>
    <t>智能窗户式室内空气净化系统的设计研究</t>
  </si>
  <si>
    <t>王实</t>
  </si>
  <si>
    <t>工业设计</t>
  </si>
  <si>
    <t>童姗姗/15155154,李霭琳/15155152,王迅/15155138</t>
  </si>
  <si>
    <t>叶敏</t>
  </si>
  <si>
    <t>汉代乐舞的伴奏乐器与服饰研究</t>
  </si>
  <si>
    <t>音乐学</t>
  </si>
  <si>
    <t>李臻/02150423,张泽/15165049,邵蓉/15165151</t>
  </si>
  <si>
    <t>朱国伟</t>
  </si>
  <si>
    <t>760</t>
  </si>
  <si>
    <t>1.省级核心期刊2篇以上；
2.伴奏乐器研究报告一份；
3.服饰设计图册一份；
4.文创产品或设计服饰2件以上；
5.复原实验性乐舞节目一个。</t>
  </si>
  <si>
    <t>王栋</t>
  </si>
  <si>
    <t>环境设计</t>
  </si>
  <si>
    <t>张潇</t>
  </si>
  <si>
    <t xml:space="preserve">1）翔实调研报告文本一份（包括村庄及建筑概况及村民发展意愿问卷分析2）大前村数据库一份（包括大前村的人口，经济，基础设施，土地利用、建筑保护、生态保护等基本数据信息）利用新营造技艺设计新型民居方案一套。包括营造方式说明书以及方案文本（包括方案图件、成果模型、各种技术分析资料）。传统村落动态数据库的分析报告及可视化设计一份。（1）研究报告一份（2）一篇高水平学术论文 </t>
  </si>
  <si>
    <t>木艺文创产品创新设计及制作</t>
  </si>
  <si>
    <t>柳宗佑,李高扬</t>
  </si>
  <si>
    <t>刘阳/15155058,汪婧/15155072,王林惠/15155073</t>
  </si>
  <si>
    <t>尚斌</t>
  </si>
  <si>
    <t>艺术学</t>
  </si>
  <si>
    <t>20件以上木艺文创产品设计制作，2项以上相关专利申请，1份项目研究总结报告</t>
  </si>
  <si>
    <t>依托建筑与设计学院木工坊，借助专业木工设备及工具材料，在指导教师辅导下，开展木艺文创产品的设计及制作，在传承木工艺术基础上，研发具有时代特色的文化创新产品并制作展示。</t>
  </si>
  <si>
    <t>基于95、00后青年族群娱乐方式研究的VR可穿戴装备开发设计路径研究</t>
  </si>
  <si>
    <t>张仕杰,邱乐乐</t>
  </si>
  <si>
    <t xml:space="preserve">李佳亮/15145124,陈诚/15145167,江文强/15145154
</t>
  </si>
  <si>
    <t>钟厦</t>
  </si>
  <si>
    <t>1.发表1篇核心期刊论文
2.申请发明专利1项</t>
  </si>
  <si>
    <t>本项目主要针对：1.基于90-00后中科技控、技术控、游戏控人群使用VR的生活习惯调研；2.对市面现存设备使用过程中易出现疲劳等现象提出解决方案；3.开发可穿戴眼镜、可穿戴VR操控器的设计，主要完成上述装备的结构、造型、人机操作方式以及穿戴方式设计。</t>
  </si>
  <si>
    <t>中国古代排箫研究与仿制探索</t>
  </si>
  <si>
    <t>李晓桐</t>
  </si>
  <si>
    <t>刘文清/15145188,刘梓义/15165157</t>
  </si>
  <si>
    <t>1、古代排箫形制研究报告1篇
2、古代排箫仿制设计图1篇 
3、排箫制作步骤与方法说明1篇  
4、仿制的排箫实物2套
5、发表论文1-2篇</t>
  </si>
  <si>
    <t>对中国古代排箫进行更深一步的探索研究，包括其外观外形、材质构造、发音规律、音高音色等问题，进行研究并仿制。</t>
  </si>
  <si>
    <t>基于虚拟现实技术的地下街道空间尺度感知研究</t>
  </si>
  <si>
    <t>孙良</t>
  </si>
  <si>
    <t xml:space="preserve">1.发表论文1篇
2.申请专利1项
3.研究报告1份
</t>
  </si>
  <si>
    <t>地下街道空间不同的尺度变化会在一定程度上导致人们对空间的心理感知的变化。本项目主要对地下街道空间尺度及其感知进行研究，寻找较为适宜的空间尺度，即适宜的空间比例关系或尺寸范围。
在研究过程中，利用虚拟现实技术模拟各个尺度下的地下街道空间，采用人机交互技术使被试可以全方位的观察地下空间模型并体验，实时记录被试的生理信号数据，并对被试体验后进行问卷调查，对问卷和生理信号整合进行相关性分析，以寻找适宜的地下街道空间尺度。</t>
  </si>
  <si>
    <t>新常态下徐州市区矿业遗存的保护与开发利用研究</t>
  </si>
  <si>
    <t>傅伟华</t>
  </si>
  <si>
    <t>02140668</t>
  </si>
  <si>
    <t>杨焱/02140674,覃妍/02140675,杨泽源/05141830,张艺/02150642</t>
  </si>
  <si>
    <t>常江</t>
  </si>
  <si>
    <t>1.研究报告一份  
2.核心期刊发表论文1篇</t>
  </si>
  <si>
    <t>本研究通过对徐州市区矿业遗存现状进行深入调研，运用地理信息系统(GIS)建立数据库。并且将研究成果应用于徐州矿务集团部分矿区的概念性规划之中。</t>
  </si>
  <si>
    <t>凌杰豪/15145088,管若彤/15145106,何秋垚/15145107</t>
  </si>
  <si>
    <t>曾栋</t>
  </si>
  <si>
    <t>设计报告书一份；1项实用新型专利；发表期刊论文一篇</t>
  </si>
  <si>
    <t>本项目通过分析5-12岁儿童在用眼健康方面的行为特点，探寻培养儿童用眼健康的新方式并提出设计方案。项目通过调研和查阅文献数据，获取5-12岁儿童在用眼健康方面的行为数据，运用适合的分析方法进行行为分析，从而发掘5-12岁儿童在用眼健康上的普遍问题，并以此得出设计原则。应用设计原理与方法，对该问题提出创新、有效的设计解决方案并进行设计评价。</t>
  </si>
  <si>
    <t>可持续发展视野下旧建筑再生的研究与实践——以南垣村为例</t>
  </si>
  <si>
    <t>潮宇,聂碧纯</t>
  </si>
  <si>
    <t>韩绍凯/15145027,侍平平/15145075,张滨阳/15145081</t>
  </si>
  <si>
    <t>朱小军</t>
  </si>
  <si>
    <t>1.在国内期刊发表高水平论文1篇；
2.申请专利1项；
3.总结报告1份。</t>
  </si>
  <si>
    <t>旧建筑再生包括建筑环境再生、建筑空间再生、建筑材料再生、建筑文化再生等，是空间设计的重要研究方向。目前我国对乡村建筑再生的研究与实践略显不足。本项目通过对国内外相关旧建筑再生的实际案例进行资料收集，以可持续发展的视角，对建筑历史、地域文化、地区经济、空间现状等方面详细分析，从历史文化、民风民俗、环境资源角度下对其深度挖掘与梳理，归纳总结出乡村旧建筑再生的一般规律、方法和途径，以此为指导，对江西南垣的乡村建筑进行再生设计实践。</t>
  </si>
  <si>
    <t>旧建筑室内创新设计研究与实践</t>
  </si>
  <si>
    <t>杨建赟</t>
  </si>
  <si>
    <t>15145048</t>
  </si>
  <si>
    <t>1、在国内期刊正式发表论文1篇；
2、将此课题方向作为毕业设计方向，完成1套高质量旧建筑改造的室内设计图纸；
3、参加相关学科竞赛，争取较好成绩。</t>
  </si>
  <si>
    <t xml:space="preserve">随着社会经济发展的需要，以及国家对可持续政策的提倡，旧建筑改造成为未来建筑发展的重要方向。本项目侧重对旧建筑室内空间的创新研究，通过资料收集、现场调研、案例分析，形成系统理论认识，并据此进行设计实践，为未来的毕业设计提供借鉴和指导。
</t>
  </si>
  <si>
    <t>家用3D视频打印设备设计研究</t>
  </si>
  <si>
    <t>刘鹏</t>
  </si>
  <si>
    <t>张昆</t>
  </si>
  <si>
    <t>1组产品设计模型
1篇论文</t>
  </si>
  <si>
    <t>本项目期望通过使用用户体验与服务的设计方法将工业设计与3D食品打印技术进行结合，设计出一款能够符合家庭用户使用的3D食品打印机，对3D食品打印技术民用化进行探索，希望能够对未来家用3D食品打印机的发展起到一定的促进作用。</t>
  </si>
  <si>
    <t>论戏曲中的喊嗓对声乐学习的意义</t>
  </si>
  <si>
    <t>王宏</t>
  </si>
  <si>
    <t>宋国旭</t>
  </si>
  <si>
    <t>声乐教师</t>
  </si>
  <si>
    <t>一篇论文</t>
  </si>
  <si>
    <t>我做的项目名称是《轮戏曲中的喊嗓对声乐学习的意义》，主要的研究方向是通过对我国各种戏曲的研究总结，联系我们声乐学习的现状进行结合，一方面考虑戏曲的手眼身法步，另一方面要总结声乐的气息、位置、咬字、共鸣，然后对齐共同点进行研究和证明，主要研究戏曲当中的“吊嗓子”对于声乐学习的意义。</t>
  </si>
  <si>
    <t>探究舞台剧目排演对声乐学习的意义</t>
  </si>
  <si>
    <t xml:space="preserve">范雪洁 </t>
  </si>
  <si>
    <t xml:space="preserve">15145208 </t>
  </si>
  <si>
    <t>完成歌曲排演，呈现出一个优质的节目。在学术期刊发表1篇论文。</t>
  </si>
  <si>
    <t>本次创新计划主要是探究舞台剧目排演对声乐学习的意义，通过欣赏和聆听经典的舞台剧，学习和感悟经典剧目的精髓，并结合自身亲自实践，与同系同学之间或与其他学院同学之间进行合作，共同排演，相互学习，取长补短，在实践中锻炼自己的各方面素质，提高自己的专业技能。</t>
  </si>
  <si>
    <t>早期黑人蓝调音乐的形态特质及其文化内涵研究</t>
  </si>
  <si>
    <t>吴凡</t>
  </si>
  <si>
    <t>郝苗苗</t>
  </si>
  <si>
    <t>尝试说明蓝调音乐的缘起及初期形态的形成，对美国黑人蓝调音乐的形态特质展开分析并在此基础上挖掘其所承载的社会文化意义。</t>
  </si>
  <si>
    <t>徐州市传统民居“里生外熟”墙体营造技术研究</t>
  </si>
  <si>
    <t>郑力</t>
  </si>
  <si>
    <t>02150593</t>
  </si>
  <si>
    <t>张诗曼/02150607,何琦孜/02150610,陈楠/02150609</t>
  </si>
  <si>
    <t>张明皓</t>
  </si>
  <si>
    <t>“里生外熟”墙体砌筑的详细流程；形式：文本，电子模型及图纸</t>
  </si>
  <si>
    <t xml:space="preserve"> 掌握徐州市传统民居“里生外熟”墙体的营造流程及工艺；思考、总结徐州民居墙体在现代建筑中的运用及推广的可行性。
</t>
  </si>
  <si>
    <t>大学生创新基地空间功能设计</t>
  </si>
  <si>
    <t>袁鸣</t>
  </si>
  <si>
    <t>02130476</t>
  </si>
  <si>
    <t>孙艺/02130709,沈蕴涵/07142902</t>
  </si>
  <si>
    <t>姚刚</t>
  </si>
  <si>
    <t>1、科研报告1份； 2、创意作品1份；</t>
  </si>
  <si>
    <t xml:space="preserve">我们团队申请的项目名称为“大学生创新基地空间功能设计”，是校级自拟项目。项目主要属性为建筑设计类。我们团队共有三名成员参加。项目指导老师为建筑与设计学院副教授姚刚老师。项目旨在对于给定空间，针对大学生创新训练，进行空间使用规划和设计。 </t>
  </si>
  <si>
    <t>刘旅欣,洪溪悦</t>
  </si>
  <si>
    <t>傅晓莹/02150644,秦政/15155167,杨正阳/15155142</t>
  </si>
  <si>
    <t>陈坦</t>
  </si>
  <si>
    <t>项目结题报告，手绘图集，模型</t>
  </si>
  <si>
    <t>对多所徐州高校图书馆公共空间调研，就其不足之处进行改造优化探索，以此希望对以后公共图书馆建筑空间设计提供参考依据。</t>
  </si>
  <si>
    <t>基于体验式“科教游”的废弃矿井地下空间再利用设计</t>
  </si>
  <si>
    <t>孙兰</t>
  </si>
  <si>
    <t>韩忠义/02140641,高鑫钰/02140830,刘馨遥/02140618</t>
  </si>
  <si>
    <t>顾贤光,韩晨平</t>
  </si>
  <si>
    <t>1.评价标准一份，
2.整体规划一份，
3.设计图纸，
4.高水平期刊发表论文2篇以上</t>
  </si>
  <si>
    <t>项目研究内容为将废弃矿井打造成集科研，科教，体验观光，地下探险等多功能为一体的工业旅游新乐园。
具体内容如下：
1）调研和整合国内外现有矿井资源再利用模式和方法。
2）建立符合体验式“科教游”的废弃矿井地下空间的评价标准。通过对废弃矿井的交通便捷条件、安全性、规模大小、特色、基础设施等权重因子进行量化和评判，选取适合作为体验式“科教游”的废弃矿井的地下空间。
3）选定符合“科教游”基本条件的废弃矿井进行改造再利用。以体验式“科教游”为导向，整合这些矿井中的现有资源和功能，充实新的时尚业态功能和体验方式，有针对性的进行分区策划和设计，使之形成完整的旅游规划。
4）选取科教旅游中的重要节点进行深化设计。</t>
  </si>
  <si>
    <t>郑泽稳,李雅芬</t>
  </si>
  <si>
    <t>符标芸/02150622,宋志茜/02150627,王远洋/09153602</t>
  </si>
  <si>
    <t>顾贤光,王栋</t>
  </si>
  <si>
    <t>1.调研报告文本一份 
2.图书馆建筑测绘图册 
3.研究报告一份
4.在建筑学领域重要期刊上发表论文1篇</t>
  </si>
  <si>
    <t>该项目模拟徐州地区冬夏两季图书馆中庭的热环境，探究并得出可为图书馆全年的运行提供“被动式”调控的理论方法，将其运用到既有建筑中庭图书馆的设计方案中，对徐州地区节能图书馆改造起到一定的参考性，同时响应“十三五”中建筑节能工作。</t>
  </si>
  <si>
    <t>基于有机更新理论的老城区改造——以徐州宣武市场为例</t>
  </si>
  <si>
    <t>马圣新</t>
  </si>
  <si>
    <t>1.得到基于有机更新理论的老城区改造的基本创新路线；
2.建筑学核心期刊发表论文1-2篇；
3.设计实体以建筑模型的形式进行呈现与展示1-2例
4.在有关此方向的竞赛中取得奖项</t>
  </si>
  <si>
    <t>本项目以徐州宣武小商品批发市场为研究对象，它的功能衰落现状与城市发展的矛盾日益尖锐。本项目希望通过有机更新理论对其进行改造，保留城市肌理及其特有的老城区记忆，探索出一种老城区更新改造的新模式。</t>
  </si>
  <si>
    <t xml:space="preserve">基于虚拟现实的公共建筑内部空间的寻路设计研究——以博物馆为例 </t>
  </si>
  <si>
    <t>王志</t>
  </si>
  <si>
    <t>02150616</t>
  </si>
  <si>
    <t>陈惠芳</t>
  </si>
  <si>
    <t>1.研究报告一份
2.核心期刊发表论文2篇及以上。</t>
  </si>
  <si>
    <t xml:space="preserve">本项目的研究内容以优化公共建筑内部空间的寻路设计为目标，利用软件建模以及VR实验室等技术手段和空间语言而非传统路标对公共建筑内部空间的寻路设计进行方案性研究。
</t>
  </si>
  <si>
    <t>张博研,陈金梅</t>
  </si>
  <si>
    <t>07142834,02140666</t>
  </si>
  <si>
    <t>安宁/02150619,王雨墨/02150614,束安之/02150615</t>
  </si>
  <si>
    <t>高水平论文一篇</t>
  </si>
  <si>
    <t>本研究以苏北乡村空间形态为主要研究对象，在横向比较与纵向分析的基础上，梳理苏北乡村近十年的演化进程。基于GIS技术，建立苏北乡村的多尺度空间形态演化模型，其内容包括宏观的空间特色模型和微观的特色街区模型。从不同层面对比研究乡村发展的规律。将现有的调研数据电子化，构建基础数据库，为以后的调研及村庄规划提供科学参考。。</t>
  </si>
  <si>
    <t>基于模拟比较旧建筑改造立面色彩感知研究</t>
  </si>
  <si>
    <t>李培</t>
  </si>
  <si>
    <t>李舒阳/02130603,杨文艳/02140624,肖一鸣/02150639,彭晗青/02150650</t>
  </si>
  <si>
    <t xml:space="preserve">1.核心期刊发表论文1篇
2.申请专利1项
3.研究报告1份
</t>
  </si>
  <si>
    <t>当前，我国旧建筑立面改造频繁，城市建筑色彩混乱，但是合理的立面色彩规划设计对改善城市形象意义重大。本项目是对建筑改造中立面色彩搭配及其感知进行研究，寻找适宜的颜色搭配方案。在研究过程中，以矿大学府新街为例，调研周边街区及选取国内外经典的旧建筑改造的成功案例，进行颜色数据分析，提取多种适宜的建筑立面配色方案，植入矿大学府新街立面模型，通过VR技术，在人机交互体验中，获取生理信号数据，同时收集整理体验者的问卷调查，进行数据整合及相关性分析，从而探索出更加适合的旧建筑立面色彩搭配方案。</t>
  </si>
  <si>
    <t>煤矿区乡村空间演变研究</t>
  </si>
  <si>
    <t>曲洪达</t>
  </si>
  <si>
    <t>1.发表2篇省级期刊论文</t>
  </si>
  <si>
    <t>煤矿资源枯竭型矿区的可持续发展问题是近几年的研究热点，其中，和资源型矿区紧密相连的乡村，我们称为煤矿区乡村。这一类乡村有着不同于普通村庄的特点，也就是说其发展不仅受农业经济的影响，矿业开采对乡村的影响也不可忽视。本项目针对煤矿区乡村空间演变进行研究，通过调研分析农业和矿业开采对乡村的双重影响，并总结出在双重作用下乡村空间演变的规律，最终对煤矿区乡村的可持续发展提出可落地的规划设计策略。</t>
  </si>
  <si>
    <t>中国百所大学形象及性格可视化研究</t>
  </si>
  <si>
    <t>刘方坤</t>
  </si>
  <si>
    <t>15145039</t>
  </si>
  <si>
    <t>杨勇</t>
  </si>
  <si>
    <t xml:space="preserve">1．发表具有一定学术水平的论文1-2篇
2．可视化研究设计作品1份 
3. 项目结题报告书
</t>
  </si>
  <si>
    <t>（1）研究中国百所大学的性格和形象，以校史资料和高校现有资料的分析高校形象以及性格可视化研究为主形成创意。
（2）以大学的形象和性格为研究方向，探索中国大学之间的性格和形象区别和以及特点，用简洁的信息图表形式变现出来，为中国高校形象的宣传做助力。
（3）利用实地考察的方式和分析百所大学的日常教育模式和特点，做成高校形象可视化中的场景。
（4）综合收集的高校所有的数据用论文的形式展示研究成果。</t>
  </si>
  <si>
    <t>王晨,宋佳蔚</t>
  </si>
  <si>
    <t>15155125,15155123</t>
  </si>
  <si>
    <t>刘肖肖/15155120,沈维康/15155110,赵尧坤/15155112</t>
  </si>
  <si>
    <t>叶莉</t>
  </si>
  <si>
    <t>6个阶段主题的成果（包含实体模型1-2例、实体产品1例、平面成果展示3例、儿童转化设计展1-2次、系列小动画1个）</t>
  </si>
  <si>
    <t>1.此申请的项目设计是以儿童的创意思维为设计本源，申报团队对其的创意思维从而进行研究与创意思维真实展现的实践过程与成果展现。2.通过每阶段的不同主题，团队在每个阶段将会以各种不同的形式与设计方法，在阶段主题的儿童创意转化研究中进行更多方式的实践尝试与多样的成果展示。</t>
  </si>
  <si>
    <t>司舒畅,黄浩</t>
  </si>
  <si>
    <t>刘芳坤/15145039</t>
  </si>
  <si>
    <t>马平</t>
  </si>
  <si>
    <t xml:space="preserve">传统二十四节气花草图案设计书籍
传统二十四节气花草图案相关的包装设计
传统二十四节气花草图案配饰及明信片等设计
</t>
  </si>
  <si>
    <t>本项目选择十二个月内的典型花草植物进行系列图案设计并应用到相关实物，激发人们对传统节气的关注，对传统节气所代表的典型植物及其花语寓意产生兴趣，进而增加人们对传统文化的关注和学习，并应用到日常生活中去。</t>
  </si>
  <si>
    <t>民宿空间设计研究</t>
  </si>
  <si>
    <t>余晓花</t>
  </si>
  <si>
    <t>15145050</t>
  </si>
  <si>
    <t>1、在国内期刊正式发表论文1篇；
2、设计图纸一套；3、总结报告一份。</t>
  </si>
  <si>
    <t>随着乡村旅游的不断发展，民宿建筑应运而生。民宿是指利用自用住宅空闲房间，或闲置房屋，提供旅客乡野生活的住宿处所，其空间设计表现出地域化、多样化、亲民化特点。本项目着重于结合具体案例，对民宿建筑的历史背景、地域文化、空间构成等要素进行分析，归纳出民宿设计的一般方法和侧重点，锻炼从理论到设计的深入能力，为相关实践提供指导和借鉴。</t>
  </si>
  <si>
    <t>基于3d打印的遥控车设计</t>
  </si>
  <si>
    <t>何加睿,朱梦宇</t>
  </si>
  <si>
    <t>贾振</t>
  </si>
  <si>
    <t>制作出一部可以遥控的小车主体，还有多个模块，通过简单的拆卸和组装，可以更换主体上搭载的模块，从而实现不同的功能。具体阐述如下：在一个车体上预留有可以固定模块的物理连接结构和接驳模块电路的信号连接结构，同时给车体安装上单片机、电源和遥控接收器，保证单车体可以实现前进、后退以及左右转向的基本动作；模块都有固定的底座，方便与主体连接以及保证单片机信号的稳定传输。通过模块化设计可以自由组合车体与模块，从而在车体不变的情况下实现遥控车的不同功能。</t>
  </si>
  <si>
    <t xml:space="preserve">本项目旨在设计一款由项目小组独立开发，具有多功能模块的遥控小车，车身主要部件由项目成员自行设计，并使用3d打印技术制成零部件，项目意义在于对未来个性化定制产品开发流程探索尝试。所构想小车含多种插接模块，每个模块带有不同的遥控功能。 </t>
  </si>
  <si>
    <t>基于新能源技术电动叉车人机交互和造型设计研究</t>
  </si>
  <si>
    <t>展腾飞</t>
  </si>
  <si>
    <t>15155143</t>
  </si>
  <si>
    <t>李艺瑶/15155151,洪聪颖/07152751,周凡/03151075</t>
  </si>
  <si>
    <t>1.新能源电动叉车最终建模图形及渲染图，2.新能源电动车的交互界面设计图，3.比例模型，4.总结报告,5.项目研究成果参加竞赛</t>
  </si>
  <si>
    <t>本项目以基于新能源技术，研究电动叉车的人机交互和造型设计，针对叉车已有的设计痛点，重塑造型，改进交互界面，提升消费者使用体验，为电动叉车制造企业提供最切实可行的发展方案。</t>
  </si>
  <si>
    <t>与徐州城区青年设计工作坊融合的文创产品开发路径研究</t>
  </si>
  <si>
    <t>刘青楠/15155179,祖琦/15155191,赵志超/09143635</t>
  </si>
  <si>
    <t>一份统计报告；一份论文；文创类产品4-6款；发布科研成果</t>
  </si>
  <si>
    <t>在国家江苏省徐州市推进社会主义文化强国建设，坚定文化自信的方针下，本课题旨在以徐州文化和地方手工作坊为依托，通过对徐州青年的审美倾向调查，寻找一条符合徐州青年族群喜欢的、体现现代徐州生活方式的文创产品开发之路。</t>
  </si>
  <si>
    <t>陈鹏,刘泽楠</t>
  </si>
  <si>
    <t>娄喻杰/15145111,李琦/15145109,武荣强/15145096</t>
  </si>
  <si>
    <t>宁芳</t>
  </si>
  <si>
    <t>前期调查报告一份，包括市场调研，用户研究，需求痛点分析等；关于私人车位共享服务的论文1-2篇；终端APP交互模型一份和线下车位辅助设备物理原型一份；研究报告一份，包括设计报告，电子档的模型，用户界面，展示视频等；申请实用新型专利2-3个。</t>
  </si>
  <si>
    <t>我国汽车行业发展迅猛的同时也带来了许多问题，其中公共停车位的缺乏是我们不得不面对的一个棘手问题。车位紧张势必会导致有车一族的停车困难，尽管市面上有诸多的系统和服务致力于解决这一问题，但是都治标不治本。与此同时又有许多私人停车位常常有空闲，我们研究的主要问题内容就是如何让私人停车位加入市场，在空闲的时候可以出租，作为公共停车位的有利补充。我们要找到最适合的模式，在有效缓解车位紧张的同时充分发挥私人停车位价值。我们还要完善相应的服务体系，把私人车位主和司机联系起来，在共享和服务上进行创新，探索共享经济的新模式，响应共享型经济和服务型社会的趋势。</t>
  </si>
  <si>
    <t>大学生对钢琴音乐文化的实践探究</t>
  </si>
  <si>
    <t>徐润泽</t>
  </si>
  <si>
    <t>张圳琪/15155194,路复玮/15155210,唐甜甜/15152187</t>
  </si>
  <si>
    <t>李臻</t>
  </si>
  <si>
    <t xml:space="preserve"> 当代大学生不应当只是在学术上有所认识，而且应当在艺术上的审美层次上有所提高，因此对于了解他们在钢琴音乐文化上的认识层次，提高和培养他们的艺术审美上有很重要的作用。</t>
  </si>
  <si>
    <t>艺术类学生就业自主创业优质信息获取能力培养调查研究</t>
  </si>
  <si>
    <t>郑琬钰</t>
  </si>
  <si>
    <t>15145192</t>
  </si>
  <si>
    <t>张育铭/15145187</t>
  </si>
  <si>
    <t>刘子昱</t>
  </si>
  <si>
    <t>随着高职院校艺术类招生人数的不断增长及就业体制改革的不断深入,艺术类学生就业形势变得日益严峻。而自主创业的出现,在帮助学生实现自我价值的同时,也在一定程度上缓解了社会的就业压力。现阶段高职院校艺术类大学生自主创业也面临着诸如自身综合素质薄弱、资金不足、创业项目选择缺乏理性及创业教育落后等问题,亟须采取相应对策和措施加以规范和引导。</t>
  </si>
  <si>
    <t>黄梅戏表演艺术家韩再芬演唱风格在当代声乐中的借鉴与运用</t>
  </si>
  <si>
    <t>陈倩</t>
  </si>
  <si>
    <t>15145204</t>
  </si>
  <si>
    <t>1.期刊发表核心论文1篇
2.参加相关学科竞赛
3.课题实践</t>
  </si>
  <si>
    <t>以黄梅戏表演艺术家韩再芬为媒介，深入研究其表演风格以及其演唱形制在当代声乐中的拓展运用。</t>
  </si>
  <si>
    <t xml:space="preserve">刘姝妤
</t>
  </si>
  <si>
    <t>发表1篇论文或举办一场音乐会</t>
  </si>
  <si>
    <t>利用校内或家乡的相关学习资料来探索河北梆子的演唱以及声乐演唱之间的联系，且进行相关的研究。</t>
  </si>
  <si>
    <t>木构装配式 “校园通接驳站”小建筑设计</t>
  </si>
  <si>
    <t>白露</t>
  </si>
  <si>
    <t>02150596</t>
  </si>
  <si>
    <t xml:space="preserve"> 任宇佳/02150604,侯冰清/02150601,连琦弋/02150603,黄志良/15155132</t>
  </si>
  <si>
    <t>邓元媛</t>
  </si>
  <si>
    <t>设计图纸1份，1：50手工模型1份，总结报告1份</t>
  </si>
  <si>
    <t>将中国传统木构建筑与时下新兴装配式建筑与太阳能绿色技术相结合，通过小组成员的设计，使“校园通接驳站”使用更加舒适，视觉更加美观，同时与校园文化和环境相协调。</t>
  </si>
  <si>
    <t>汉文化展示馆设计</t>
  </si>
  <si>
    <t>侯俊久</t>
  </si>
  <si>
    <t>02140599</t>
  </si>
  <si>
    <t>林涛</t>
  </si>
  <si>
    <t>一.通过计算机建模完成建筑设计，并完整提交该设计平立剖及总平面图，以及通过计算机辅助提交分析图及最终设计效果图。二.提交最终设计报告一份</t>
  </si>
  <si>
    <t>明清文化看北京，隋唐文化看西安，两汉文化看徐州。徐州地域文化亦为汉文化的传承与发展，我们希望把汉文化发扬光大，将汉文化与徐州地域文化结合，把想法实现于模型，又在模型中探索更好的设计，通过建筑设计将其表现出来，亦即通过建筑来展示徐州汉文化以及徐州城市本身的地域特色。</t>
  </si>
  <si>
    <t>校园缓坡地建筑设计研究</t>
  </si>
  <si>
    <t>刘磊</t>
  </si>
  <si>
    <t>02150634</t>
  </si>
  <si>
    <t>邓昊文/02150643</t>
  </si>
  <si>
    <t>彭耀</t>
  </si>
  <si>
    <t>1.完成课题结题报告，并通过结题验收；2.明确老缓坡地建筑设计场所的特殊需求，并为不合理方案提出解决方案；3.绘制缓坡地建筑设计图纸1套。</t>
  </si>
  <si>
    <t>利用查阅的专业资料文献进行场地分析，制定调查与研究方案和图纸，深入解析缓坡地对活动空间的需求，进行实地调研测绘并使用软件制作分析模型，发现生活中对于缓坡地建筑设计的不合理实例，并提出解决方案。</t>
  </si>
  <si>
    <t>钢琴作品中古筝改编曲的民族性体现</t>
  </si>
  <si>
    <t>路馥玮</t>
  </si>
  <si>
    <t>15155210</t>
  </si>
  <si>
    <t>公开发表论文两篇</t>
  </si>
  <si>
    <t>本文打算从钢琴演奏者的角度探讨了如何使钢琴与古筝在合作演绎中相谐相和的课题。文章主要从配钢琴伴奏的古筝曲、配古筝伴奏的钢琴曲、由古筝曲改编的钢琴曲以及由钢琴曲改编的古筝曲四个方面，通过分析已有作品，探讨了二者在各方面有机结合所激发出来的新鲜的表现手法，并对在钢琴与古筝的合作中钢琴演奏者提出了一些演奏技巧上的建议。通过分析已有作品，探讨了二者在各方面有机结合所激发出来的新鲜的表现手法，并对在钢琴与古筝的合作中钢琴演奏者提出了一些演奏技巧上的建议。通过钢琴与古筝相谐相和的合作关系，对东西方音乐的交融合作也应做一些拓展性的思考。</t>
  </si>
  <si>
    <t>浅谈声乐艺术中的“以情带声”</t>
  </si>
  <si>
    <t>谢紫璇</t>
  </si>
  <si>
    <t>15145191</t>
  </si>
  <si>
    <t>发表1篇论文或开展个人音乐会</t>
  </si>
  <si>
    <t>在歌唱艺术中,情和声是不可分割的两个方面,情是目的,声是基础。歌唱而无“情”,即使在其它方面有着良好的素质,它也不可能打动听众,感染、教育听众;另一方面,有“情”无声,则情必不能通过声音的调节与控制最终完成通过歌声表达情感的目的。</t>
  </si>
  <si>
    <t>台灯使用创新设计</t>
  </si>
  <si>
    <t>王艳</t>
  </si>
  <si>
    <t>任骄阳/15155122</t>
  </si>
  <si>
    <t>陈功</t>
  </si>
  <si>
    <t>前期设计研究调研及最后设计分析；3D模型图纸及工程图；3D打印台灯实物模型；项目结题报告书；展示图册，功能性介绍手册；后期三维建模及渲染图，展示版</t>
  </si>
  <si>
    <t>结合智能化设计，从功能的角度出发，生活创意等角度展开设计，使用语音及其他控制手段解决现在学生台灯使用痛点，如忘记关灯，能源浪费，空间占用率等；一灯多用，赋予台灯多功能；熟悉3D打印技术的原理及其操作，成功实践利用3D打印技术来制造台灯。</t>
  </si>
  <si>
    <t>李雪婷</t>
  </si>
  <si>
    <t>15145037</t>
  </si>
  <si>
    <t>王航宇/15135180,路雨/15145071,刘阳15155058,王林惠15155073,沈维康/15155110,袁洋洋/15165011,孙悦/15165009</t>
  </si>
  <si>
    <t>韩玮</t>
  </si>
  <si>
    <t xml:space="preserve"> 将带有校园文化的元素设计于产品之中，具有一定文化价值、纪念意义。从消费者的角度考虑,应该是文化特征强、易于宣传推广的产品占主流。购买以馈赠校友、学校师生为主，在设计定位上重点考虑易于推广、需求量大、性价比高的文化产品，针对一些有需求的人群。对内传播文化，对外彰显学校的办学和品牌形象，这是校园文化产品的设计主旨。校园文化是多维度、不断往前发展的，校园文化产品自动承担起对内宣传、对外展示的功能。</t>
  </si>
  <si>
    <t>计算机学院</t>
  </si>
  <si>
    <t>基于Docker的漏洞复现竞赛系统</t>
    <rPh sb="0" eb="1">
      <t>ji'yu</t>
    </rPh>
    <rPh sb="8" eb="9">
      <t>d</t>
    </rPh>
    <rPh sb="9" eb="10">
      <t>lou'dong</t>
    </rPh>
    <rPh sb="11" eb="12">
      <t>fu'xian</t>
    </rPh>
    <rPh sb="13" eb="14">
      <t>jing'sai</t>
    </rPh>
    <rPh sb="15" eb="16">
      <t>xi'tong</t>
    </rPh>
    <phoneticPr fontId="1" type="noConversion"/>
  </si>
  <si>
    <t>徐嘉宾</t>
    <rPh sb="0" eb="1">
      <t>xu'jia'bin</t>
    </rPh>
    <phoneticPr fontId="1" type="noConversion"/>
  </si>
  <si>
    <t>08153533</t>
    <phoneticPr fontId="1" type="noConversion"/>
  </si>
  <si>
    <t>毕方明</t>
    <rPh sb="0" eb="1">
      <t>b'f'm</t>
    </rPh>
    <phoneticPr fontId="1" type="noConversion"/>
  </si>
  <si>
    <t>520</t>
    <phoneticPr fontId="1" type="noConversion"/>
  </si>
  <si>
    <t>内核级恶意程序监控与分析系统的设计与实现</t>
    <phoneticPr fontId="1" type="noConversion"/>
  </si>
  <si>
    <t>颜建林</t>
    <phoneticPr fontId="1" type="noConversion"/>
  </si>
  <si>
    <t>计算机科学与技术</t>
    <phoneticPr fontId="1" type="noConversion"/>
  </si>
  <si>
    <t>张立江</t>
    <phoneticPr fontId="1" type="noConversion"/>
  </si>
  <si>
    <t>基于深度学习的智慧旅游自助导游系统</t>
    <phoneticPr fontId="1" type="noConversion"/>
  </si>
  <si>
    <t>王泽泓</t>
    <phoneticPr fontId="1" type="noConversion"/>
  </si>
  <si>
    <t>08153131</t>
    <phoneticPr fontId="1" type="noConversion"/>
  </si>
  <si>
    <t>刘厚泉</t>
    <phoneticPr fontId="1" type="noConversion"/>
  </si>
  <si>
    <t>教授</t>
    <phoneticPr fontId="1" type="noConversion"/>
  </si>
  <si>
    <t xml:space="preserve">1.智慧旅游自助导游系统APP一个
2.发表论文1-2篇
3.申请专利1项
</t>
    <phoneticPr fontId="1" type="noConversion"/>
  </si>
  <si>
    <t>基于视频图像的煤矿井下皮带异物检测系统研发</t>
    <phoneticPr fontId="1" type="noConversion"/>
  </si>
  <si>
    <t>王海</t>
    <phoneticPr fontId="1" type="noConversion"/>
  </si>
  <si>
    <t>03150945</t>
    <phoneticPr fontId="1" type="noConversion"/>
  </si>
  <si>
    <t>电子信息科学与技术</t>
    <phoneticPr fontId="1" type="noConversion"/>
  </si>
  <si>
    <t>陈朋朋</t>
    <phoneticPr fontId="1" type="noConversion"/>
  </si>
  <si>
    <t>基于嵌入式的工业污染源数据采集系统的研制</t>
    <phoneticPr fontId="1" type="noConversion"/>
  </si>
  <si>
    <t>马海波</t>
    <phoneticPr fontId="1" type="noConversion"/>
  </si>
  <si>
    <t>1.发表1篇论文2.申请专利或软件著作权</t>
    <phoneticPr fontId="1" type="noConversion"/>
  </si>
  <si>
    <t>建立基于移动平台的实时消息推送系统</t>
    <phoneticPr fontId="1" type="noConversion"/>
  </si>
  <si>
    <t>张宇哲</t>
    <phoneticPr fontId="1" type="noConversion"/>
  </si>
  <si>
    <t>夏战国</t>
    <phoneticPr fontId="1" type="noConversion"/>
  </si>
  <si>
    <t>基于Android的“植物百科”APP设计与开发</t>
    <phoneticPr fontId="1" type="noConversion"/>
  </si>
  <si>
    <t>唐朝刚</t>
    <phoneticPr fontId="1" type="noConversion"/>
  </si>
  <si>
    <t>设计出一款APP，报告1篇</t>
    <phoneticPr fontId="1" type="noConversion"/>
  </si>
  <si>
    <t>项目致力于设计一款app，通过与网路图库中已知的花卉植被进行相似度计算，实现对陌生花草植物的识别，也可上传植物图片定位分享，从而具备“植物字典”等功能，为大家提供一个以花会友进而交流学习的平台。</t>
    <phoneticPr fontId="1" type="noConversion"/>
  </si>
  <si>
    <t>基于蓝牙遥控的智能小车系统构建研究</t>
    <phoneticPr fontId="1" type="noConversion"/>
  </si>
  <si>
    <t>杨文嘉</t>
    <phoneticPr fontId="1" type="noConversion"/>
  </si>
  <si>
    <t xml:space="preserve"> 1、基于蓝牙遥控的智能小车系统构建设计报告1份；
   2、智能小车、控制App一套。
</t>
    <phoneticPr fontId="1" type="noConversion"/>
  </si>
  <si>
    <t xml:space="preserve">    该项目旨在构建一个简单的智能小车系统，通过在Android手机上开发的应用软件实现对智能小车的启动、转向等控制。通信方式采用蓝牙技术，通过智能手机与智能小车蓝牙模块建立蓝牙通信,通过控制电机驱动模块,实施遥控。</t>
    <phoneticPr fontId="1" type="noConversion"/>
  </si>
  <si>
    <t>高守婉</t>
  </si>
  <si>
    <t>随着WiFi设备的广泛部署，本项目旨在利用现有的WiFi信号，搭建一个基于信道状态信息的环境感知系统，以克服原有环境感知系统都需要部署专用传感器的弊端。该系统可应用于入侵检测、老人家庭医疗监护，室内人员定位等领域。</t>
  </si>
  <si>
    <t>基于spark的煤矿安全监测大数据处理方法研究</t>
  </si>
  <si>
    <t>闫秋艳</t>
    <phoneticPr fontId="1" type="noConversion"/>
  </si>
  <si>
    <t xml:space="preserve">（一）构建基于深度学习的硬件平台
（二）煤炭安全监测大数据的特征提取方法（公开发表学术论文1篇）
（三）煤炭安全监测大数据的特征提取软件（申请软件著作权一份）
</t>
  </si>
  <si>
    <t>基于对深度学习的理解以及在煤炭安全监测数据特征提取方面存在的问题，拟构建hadoop集群架构对煤炭大数据进行分布式存储，并利用spark计算平台深度学习方法实现煤炭大数据的特征提取。</t>
  </si>
  <si>
    <t>基于移动平台的老人活动意外监测系统</t>
  </si>
  <si>
    <t>孟祥闯</t>
  </si>
  <si>
    <t>06152139</t>
  </si>
  <si>
    <t>电子信息科学与技术</t>
  </si>
  <si>
    <t>李伟健/05152050</t>
  </si>
  <si>
    <t>姚睿</t>
  </si>
  <si>
    <t>发明一套完整的硬软件结合系统</t>
  </si>
  <si>
    <t xml:space="preserve"> 本系统采用通信模块、传感器模块和信号处理算法，当其携带的加速度传感器检测到老人摔倒时间t=2h/g=0.425s时，系统会自动发出安全警报信号，并且会运用通信技术自动将位置和摔倒信息发送到监护人手机设备服务端，提前做好防治功能，避免因摔倒带来生命安全。此外，还可以通过手机端实时监测老人活动位置和身体部分指标信息。此系统采用穿戴式背心设计，不影响老人的活动，还能给照顾老人的子女带来一份方便。</t>
  </si>
  <si>
    <t>邓玉鹏</t>
    <phoneticPr fontId="1" type="noConversion"/>
  </si>
  <si>
    <t>王冠军</t>
    <phoneticPr fontId="1" type="noConversion"/>
  </si>
  <si>
    <t>手势识别控制系统一套；</t>
    <phoneticPr fontId="1" type="noConversion"/>
  </si>
  <si>
    <t xml:space="preserve">无人机在军事领域与民用有很多应用，是非常重要的一类机器人。
此项目的目的是研制出一套手势控制无人机的系统，代替传统的遥控器遥控或电脑遥控，增强无人机控制的人机交互表现。使无人机的操控更加智能化，增加人机友好度。
</t>
    <phoneticPr fontId="1" type="noConversion"/>
  </si>
  <si>
    <t>基于运行时信息的回归测试验证方法</t>
    <phoneticPr fontId="1" type="noConversion"/>
  </si>
  <si>
    <t>王荣存</t>
    <phoneticPr fontId="1" type="noConversion"/>
  </si>
  <si>
    <t>本项目旨在实现一个面向测试预言缺失情形下的回归测试验证方法，该方法能够在回归测试不构造测试预言的背景下自动化判定测试用例的类别，从而达到缩减成本和提高效率的目的。</t>
    <phoneticPr fontId="1" type="noConversion"/>
  </si>
  <si>
    <t>基于旅游业知识库的智能服务助手设计</t>
    <phoneticPr fontId="1" type="noConversion"/>
  </si>
  <si>
    <t>姚茜</t>
    <phoneticPr fontId="1" type="noConversion"/>
  </si>
  <si>
    <t>基于风险因子的信息安全风险评估模型研究与设计</t>
  </si>
  <si>
    <t>王慕遥</t>
  </si>
  <si>
    <t>信息安全</t>
  </si>
  <si>
    <t>杨昀漪/08143341,张蕾/08143342,刘斌/08163075</t>
  </si>
  <si>
    <t>毕方明</t>
  </si>
  <si>
    <t>信息安全风险评估是了解在未来系统可能会存在的风险和威胁，并能够及时、准确地掌握可能造成的威胁程度，以便于人们采取措施降低风险。本项目将研究并设计以风险因子为核心的风险评估模型。</t>
  </si>
  <si>
    <t>基于安卓的智能家居控制系统</t>
    <phoneticPr fontId="1" type="noConversion"/>
  </si>
  <si>
    <t>APP一个，智能家居模型一套</t>
    <phoneticPr fontId="1" type="noConversion"/>
  </si>
  <si>
    <t>将各种家电设备互联起来，实现远程使用、控制和信息交换。系统设计方案安全防范技术、自动控制技术、音视频技术将家居生活有关的设施集成，构建高效的住宅设施与家庭日程事物的管理系统。</t>
    <phoneticPr fontId="1" type="noConversion"/>
  </si>
  <si>
    <t>无人机定点巡航图像采集</t>
  </si>
  <si>
    <t>贺立军</t>
  </si>
  <si>
    <t>计算机科学与技术</t>
  </si>
  <si>
    <t>定点图像采集自主巡航无人机一台</t>
  </si>
  <si>
    <t>随着科技以及军事战略的快速发展，无人机以及在当今现实的生活以及军事方面随处可见，为了增加个人以及团队人员在此方面，更加贴近科技生活，我们的项目主要为了以后可以实现在工程方面地质地貌的信息采集打下基础，通过无人机，完全自主的去实现人们想要达到的目标，科技改变生活。</t>
  </si>
  <si>
    <t>诗词学习APP</t>
    <phoneticPr fontId="1" type="noConversion"/>
  </si>
  <si>
    <t>王虎</t>
    <phoneticPr fontId="1" type="noConversion"/>
  </si>
  <si>
    <t xml:space="preserve">1. 提交研究报告1份
2. 开发出具有我们自主特色的软件
3. 公开发表论文1篇
4. 提交心得体会5份（个人从项目中获得的一些感悟，增强我们的实践能力）
5. 数据调查分析报告1份（包括网上调查、校园调查和街头调查的汇总）
6. 教师访谈2份（包括导师访谈、辅导员访谈）
</t>
    <phoneticPr fontId="1" type="noConversion"/>
  </si>
  <si>
    <t>计算机网络现存问题与发展状况调查</t>
  </si>
  <si>
    <t>尹国栋/08163390</t>
  </si>
  <si>
    <t>邢雅伟</t>
  </si>
  <si>
    <t>提供调研报告及数据</t>
  </si>
  <si>
    <t>网络的发展在于一个高速发展的水平上，然而发展的过程中也会出现许多的问题，然而这些都是我们长期关注的问题。尤其是在于现存问题上，这次课题的研究也会使我们组员都能够进一步解到其中的问题，并在于不远的将来，通过我们自己的努力去解决一部分问题，这种注重探索和眼光长远的想法一致贯穿于我们的研究过程中。</t>
  </si>
  <si>
    <t>基于本地的社交类的图片网站</t>
  </si>
  <si>
    <t>刘晋</t>
  </si>
  <si>
    <t>能上线运行使用的成品一份</t>
  </si>
  <si>
    <t>我们的作品是一个基于本地的社交类的图片网站。给校内摄影爱好者一个展示的平台.</t>
  </si>
  <si>
    <t>“公教区占用情况”网站的设计与实现</t>
  </si>
  <si>
    <t>做出一款App</t>
  </si>
  <si>
    <t xml:space="preserve">
对网站页面进行设计与整体布局，利用前端知识制作网站页面的样子，后端知识将课表和教室占用信息录入后台数据库保存。在实践中不断改正出现的错误，并完善页面布局，最终实现网站可以上线使用。</t>
  </si>
  <si>
    <t>徐州市高校活动信息共享APP的设计与制作</t>
  </si>
  <si>
    <t>利用安卓知识实现对App的制作。
进行后台数据库管理。资料的保存与处理。
进行错误的处理，把页面布局合理化，美观化。
总结过程中出现的问题；设计软件，完善页面，进行后台资源与文件的管理</t>
  </si>
  <si>
    <t>钟炳毅</t>
  </si>
  <si>
    <t>08143306</t>
    <phoneticPr fontId="1" type="noConversion"/>
  </si>
  <si>
    <t>计算机计算机科学与技术</t>
  </si>
  <si>
    <t>张辰</t>
  </si>
  <si>
    <t>一个完整的游戏APP和一个游戏开发设计文档</t>
  </si>
  <si>
    <t>利用Unity 3D开发一款移动端的游戏APP，改进通俗玩法，结合人工智能强化人机界面，做好与服务器的交互，联网进行运行维护，然后发布</t>
  </si>
  <si>
    <t>基于移动智能终端的问卷调查系统</t>
  </si>
  <si>
    <t>薛明乾</t>
  </si>
  <si>
    <t>08143422</t>
    <phoneticPr fontId="1" type="noConversion"/>
  </si>
  <si>
    <t>袁冠</t>
  </si>
  <si>
    <t xml:space="preserve">1.基于安卓智能终端的客户端软件系统一套 2.编写软件技术文档
</t>
  </si>
  <si>
    <t xml:space="preserve">  基于移动智能终端的问卷调查系统是一种建立在移动设备上的网络系统，可以为用户、企业以及社会各界提供功能强大、人性化的在线设计问卷、采集数据、自定义报表、调查结果、数据分析系列服务，同时它还兼具覆盖面广，使用灵活等特性。
</t>
  </si>
  <si>
    <t>基于三角模糊数的信息安全风险评估模型</t>
  </si>
  <si>
    <t>汪浩港/08143203,尚科彤/08163064</t>
  </si>
  <si>
    <t>一个matlab风险评估模型</t>
  </si>
  <si>
    <t>利用三角模糊树，将专家对风险发生的可能性和对资产的影响的语言评价项转化为精确的数值。并计算其损失矩阵对风险定级。再利用MPPDRR安全控制模型威胁对应措施。</t>
  </si>
  <si>
    <t>杨聪慧</t>
  </si>
  <si>
    <t>08143249</t>
    <phoneticPr fontId="1" type="noConversion"/>
  </si>
  <si>
    <t>网络工程</t>
  </si>
  <si>
    <t>杨文嘉</t>
  </si>
  <si>
    <t>项目设计报告、做成的软硬件系统、完成毕业论文争创优秀</t>
  </si>
  <si>
    <t>通过无线传感完成对温度、光照、湿度等数据的采集，传输和处理，将信息汇总到手机APP上，供用户查看，出现问题时报警提示，从而实现对农产品生长条件的监控与调整，节省人力物力，实现经济效益的提高。</t>
  </si>
  <si>
    <t>基于Android平台的移动对象活动数据采集工具</t>
  </si>
  <si>
    <t>蔡雨豪</t>
  </si>
  <si>
    <t>08143467</t>
    <phoneticPr fontId="1" type="noConversion"/>
  </si>
  <si>
    <t>Android平台数据采集工具一套</t>
  </si>
  <si>
    <t>基于Android平台的数据采集工具，可以获取用户传感器数据权限：包括加速度计，陀螺仪和GPS；可以收集用户活动数据：包括用户执行走路，跑步，上楼梯，下楼梯，坐，躺六种动作时的传感器数据。</t>
  </si>
  <si>
    <t>基于压缩近邻的图像分类方法</t>
  </si>
  <si>
    <t>许新征</t>
  </si>
  <si>
    <t xml:space="preserve">副教授 
</t>
  </si>
  <si>
    <t>利用机器学习算法，将部分图像放到算法里进行学习，利用学习的特征训练出一个分类器，用此分类器对测试的图像进行自动的分类。项目提出压缩近邻算法与ELM快速分类算法进行融合的样本选择算法，有效的对训练样本进行压缩和提取。</t>
  </si>
  <si>
    <t>农副产品交易信息平台建设</t>
  </si>
  <si>
    <t>席景科</t>
  </si>
  <si>
    <t>建成一个初步的农产品信息平台，可简单小范围的投入使用。</t>
  </si>
  <si>
    <t>近年来，我国部分地区出现的农产品滞销问题己经成为影响居民消费和农民增收致富不容忽视的一个重要因素。本项目旨在通过为农副产品供求双方提供信息平台来解决农产品因销售形式单一而造成的农产品滞销问题。</t>
  </si>
  <si>
    <t>“矿大游鱼”二手交易app开发</t>
  </si>
  <si>
    <t>曹融</t>
  </si>
  <si>
    <t>08153509</t>
    <phoneticPr fontId="1" type="noConversion"/>
  </si>
  <si>
    <t>徐慧</t>
  </si>
  <si>
    <t>发表1篇论文,开发APP可运行</t>
  </si>
  <si>
    <t>我们的APP主要针对矿大学生设计，放在上面的货物除了自己闲置不用的，还可以让二手教材在上面流动，惠及一些家境困难的同学。我们给予卖方一个展示物品的平台，给买方一个寻物的途径，买卖双方线下交易，可以直接知道自己买的东西的好坏。</t>
  </si>
  <si>
    <t>基于Kinect视觉系统的3D扫描的实现</t>
  </si>
  <si>
    <t>陈磊</t>
  </si>
  <si>
    <t>08153487</t>
  </si>
  <si>
    <t>李正民/08153122,侍野/08153187,陈华斌/08153518</t>
  </si>
  <si>
    <t>王荣存</t>
  </si>
  <si>
    <t xml:space="preserve">1.基于kinect视觉系统的3D扫描仪样机1套；
2.相关的研制工作报告和技术报告。
</t>
  </si>
  <si>
    <t>基于安卓平台的企业信息交流和产品推广平台</t>
    <phoneticPr fontId="1" type="noConversion"/>
  </si>
  <si>
    <t>陈奕</t>
    <phoneticPr fontId="1" type="noConversion"/>
  </si>
  <si>
    <t>08153231</t>
    <phoneticPr fontId="1" type="noConversion"/>
  </si>
  <si>
    <t>谢红侠</t>
    <phoneticPr fontId="1" type="noConversion"/>
  </si>
  <si>
    <t>开发一个安卓应用程序，一篇开发文档</t>
    <phoneticPr fontId="1" type="noConversion"/>
  </si>
  <si>
    <t>该项目利用Java语言制作基于安卓系统的企业信息交流和产品推广平台，该平台主要实现以下功能：企业信息的发布和管理；内部人员交流以及外部对内咨询功能；获得最新产品消息；产品介绍和对外推广。同时该平台创新的安全性设计为信息安全带来保障。该项目将以徐州上若科技有限公司为例，展现平台在企业实际应用方面的优势。</t>
  </si>
  <si>
    <t>校园二手交易网站的构建</t>
    <phoneticPr fontId="1" type="noConversion"/>
  </si>
  <si>
    <t>舒琨博</t>
    <phoneticPr fontId="1" type="noConversion"/>
  </si>
  <si>
    <t>02150613</t>
    <phoneticPr fontId="1" type="noConversion"/>
  </si>
  <si>
    <t>王珂</t>
    <phoneticPr fontId="1" type="noConversion"/>
  </si>
  <si>
    <t>校园二手市场交易网站</t>
    <phoneticPr fontId="1" type="noConversion"/>
  </si>
  <si>
    <t>我们开发的平台的主要内容沿袭目前网商的一些优越之处，如信息检索，会员管理，通讯功能，数据统计，后台管理等，同时在传统二手网商交易的形式之外，我们根据学生特点加入新的交易形式和模块，如校园好友信息识别，校园操场专区，根据双方需求以物易物，校园慈善捐赠等功能模块，甚至可以提供一些同学校内开店的平台，做到多方面的方便交易的进行，避免资源的浪费。</t>
    <phoneticPr fontId="1" type="noConversion"/>
  </si>
  <si>
    <t>基于安卓平台的聊天机器人的设计与实现</t>
  </si>
  <si>
    <t>柯俊</t>
  </si>
  <si>
    <t>08153275</t>
    <phoneticPr fontId="1" type="noConversion"/>
  </si>
  <si>
    <t>黄果普/08153274</t>
  </si>
  <si>
    <t>开发一个完整的聊天机器人APP</t>
  </si>
  <si>
    <t>利用Java语言编写一个能够与人交流，人性化充满趣味的聊天机器人，并附带有百科  地图等基本的生活功能。</t>
  </si>
  <si>
    <t>校园3D打印云平台设计</t>
    <phoneticPr fontId="1" type="noConversion"/>
  </si>
  <si>
    <t>高强</t>
    <phoneticPr fontId="1" type="noConversion"/>
  </si>
  <si>
    <t>08153212</t>
    <phoneticPr fontId="1" type="noConversion"/>
  </si>
  <si>
    <t>高玮徽/08153213,肖纯朗/08153224,丁国鹏/08153209</t>
  </si>
  <si>
    <t>张博</t>
    <phoneticPr fontId="1" type="noConversion"/>
  </si>
  <si>
    <t>本项目设计创建一个3D打印云平台，实现在校师生个人创意作品的上传、存储、归类和自动打印，以及在线预览和在线建模等功能，使3D打印技术走进校园</t>
  </si>
  <si>
    <t>吕婷/08153295</t>
  </si>
  <si>
    <t xml:space="preserve">1. 项目结题报告一份；
2. 基于Android的智能语音助手APP一套；
</t>
  </si>
  <si>
    <t>设计一个具有语音交互功能的系统，能够按照驾驶员的语音指令，实现如驾驶员身份识别，语音接听、拨打电话、声控导航、信息查询等功能，最终能够运用到手机APP中加以推广。</t>
  </si>
  <si>
    <t>基于Android的校内任务发布平台</t>
    <phoneticPr fontId="1" type="noConversion"/>
  </si>
  <si>
    <t>张津菁</t>
    <phoneticPr fontId="1" type="noConversion"/>
  </si>
  <si>
    <t>08153206</t>
    <phoneticPr fontId="1" type="noConversion"/>
  </si>
  <si>
    <t>开发出一款APP</t>
    <phoneticPr fontId="1" type="noConversion"/>
  </si>
  <si>
    <t xml:space="preserve">（1）用户可以在APP上发布不同类别的任务信息，可以包括生活类（如代取快递、代交物品等）、学习类（如考试资料分享、课程信息等）、活动类（如找队友组队参加比赛、获取活动信息等）。
（2）用户可以浏览各类已发布的任务，并接受相应的任务，也可在某个任务下留言，进行交流。
此应用主要目的是：将同学们的需求以接发任务的形式整合到一起，便于校内信息共享、解决各类问题。
</t>
    <phoneticPr fontId="1" type="noConversion"/>
  </si>
  <si>
    <t>校园二手交易平台</t>
    <phoneticPr fontId="1" type="noConversion"/>
  </si>
  <si>
    <t>张艳群</t>
    <phoneticPr fontId="1" type="noConversion"/>
  </si>
  <si>
    <t>经过测试的网站一个</t>
    <phoneticPr fontId="1" type="noConversion"/>
  </si>
  <si>
    <t>为校园打造一个二手交易平台服务广大师生</t>
    <phoneticPr fontId="1" type="noConversion"/>
  </si>
  <si>
    <t xml:space="preserve">基于物联网的公交车服务监测系统  </t>
    <phoneticPr fontId="1" type="noConversion"/>
  </si>
  <si>
    <t>王德源</t>
    <phoneticPr fontId="1" type="noConversion"/>
  </si>
  <si>
    <t>08153497</t>
    <phoneticPr fontId="1" type="noConversion"/>
  </si>
  <si>
    <t>网络工程</t>
    <phoneticPr fontId="1" type="noConversion"/>
  </si>
  <si>
    <t>顾军</t>
    <phoneticPr fontId="1" type="noConversion"/>
  </si>
  <si>
    <t>公交车服务监测系统软硬件、使用说明书（电子档、纸质各一份）、项目结题报告、测试报告</t>
    <phoneticPr fontId="1" type="noConversion"/>
  </si>
  <si>
    <t>本项目拟借助物联网和移动应用技术对公交车的行驶状态进行监测，规范公交车司机的驾驶行为，达到改善和提升城市公交服务水平的目的。该系统由设置在站台的公交车自动报站设备、进站时刻预报显示设备、停泊时间统计、后台web服务器等软硬设备组成，可以对公交车的全路线服务情况进行有效监测。</t>
    <phoneticPr fontId="1" type="noConversion"/>
  </si>
  <si>
    <t>浴缸远程控制并智能控温系统</t>
    <phoneticPr fontId="1" type="noConversion"/>
  </si>
  <si>
    <t>陈鹏羽</t>
    <phoneticPr fontId="1" type="noConversion"/>
  </si>
  <si>
    <t>08153387</t>
    <phoneticPr fontId="1" type="noConversion"/>
  </si>
  <si>
    <t>江海峰</t>
  </si>
  <si>
    <t xml:space="preserve">    1.撰写并提交项目总结报告；
2.研制出智能浴缸模型；
3.提交电路图和源程序；
4.结合项目内容撰写并投稿学术论文一篇。
</t>
    <phoneticPr fontId="1" type="noConversion"/>
  </si>
  <si>
    <t>本系统主要利用WiFi网络及Android系统根据人的需求操控实现远程控制C51单片机控制冷热水水阀注入冷热水，并保持一个恒定温度。</t>
    <phoneticPr fontId="1" type="noConversion"/>
  </si>
  <si>
    <t>web开发——闲置书本交易网站</t>
  </si>
  <si>
    <t>运用所学知识和自学知识开发一个方便学生交换或购买书本的网页，让学生能花更少的钱读更多的书，拓宽知识面，做一个有丰富文学素养的大学生</t>
  </si>
  <si>
    <t>面向移动WEB的校园失物招领系统开发</t>
    <phoneticPr fontId="1" type="noConversion"/>
  </si>
  <si>
    <t>李想</t>
    <phoneticPr fontId="1" type="noConversion"/>
  </si>
  <si>
    <t>08153368</t>
    <phoneticPr fontId="1" type="noConversion"/>
  </si>
  <si>
    <t>信息安全</t>
    <phoneticPr fontId="1" type="noConversion"/>
  </si>
  <si>
    <t>冯烈/08153365</t>
    <phoneticPr fontId="1" type="noConversion"/>
  </si>
  <si>
    <t>在pc端和移动端均可使用的失物招领网站</t>
    <phoneticPr fontId="1" type="noConversion"/>
  </si>
  <si>
    <t>通过开发一个在PC端和移动端均可使用的失物招领网站，来帮助校园内同学完善失物招领的制度</t>
    <phoneticPr fontId="1" type="noConversion"/>
  </si>
  <si>
    <t>矿大青协活动报名管理的app开发</t>
  </si>
  <si>
    <t>李晓晨</t>
  </si>
  <si>
    <t>08153419</t>
  </si>
  <si>
    <t>陈岱</t>
  </si>
  <si>
    <t>适用于Android系统的青协活动报名管理app</t>
  </si>
  <si>
    <t>通过开发一个支持活动预报名功能的适用于Android系统的矿大青协活动报名app,来帮助青协志愿活动的有序进行。</t>
  </si>
  <si>
    <t>水产养殖监测监控系统的研制　</t>
  </si>
  <si>
    <t>薛鹏飞,王笠舟</t>
  </si>
  <si>
    <t>08153134,08153159</t>
  </si>
  <si>
    <t>马海波</t>
  </si>
  <si>
    <t>写一篇报告，做一个演示系统</t>
  </si>
  <si>
    <t>打造一个较低成本无人值守养殖场管理系统，实现监测养殖场各项指标，并在手机、桌面等处实现实时多终端数据同步与远程人工操作的功能。</t>
  </si>
  <si>
    <t>关于徐州市工作需求情况的大数据分析</t>
    <phoneticPr fontId="1" type="noConversion"/>
  </si>
  <si>
    <t>徐秀</t>
    <phoneticPr fontId="1" type="noConversion"/>
  </si>
  <si>
    <t>通过大数据反映徐州市近年来工作需求的状况，并在web中展示</t>
    <phoneticPr fontId="1" type="noConversion"/>
  </si>
  <si>
    <t>项目通过12306、携程、58同城等网站对工作等方面进行数据挖掘，分析出徐州市近年来工作岗位需求的发展情况，并预测大致的走向，将分析的数据通过web页面展示</t>
    <phoneticPr fontId="1" type="noConversion"/>
  </si>
  <si>
    <t>基于Android的班级管理助手</t>
  </si>
  <si>
    <t>周松</t>
  </si>
  <si>
    <t>08153507</t>
  </si>
  <si>
    <t>顾军</t>
  </si>
  <si>
    <t>开发一款基于Android的APP</t>
  </si>
  <si>
    <t xml:space="preserve">针对当前大学生普遍存在的学习主动性差、迟到早退翘课等学风问题，本项目拟设计一种基于Android手机平台的班级管理助手，协助班主任和班长加强 班风和学风建设。该系统由一个基于Android的APP客户端和后台的Web服务器组成，具有两大 类功能。第一类是正向助学功能，包括信息发布、课程管理、讨论答疑、提交作业等；第二类是反向督学功能，包括考勤请假、对上课期间学生使用手机进行监测。
</t>
  </si>
  <si>
    <t>卢伟文</t>
    <phoneticPr fontId="1" type="noConversion"/>
  </si>
  <si>
    <t>08153400</t>
    <phoneticPr fontId="1" type="noConversion"/>
  </si>
  <si>
    <t>开发出一个针对小南门商家的门户网站，对小南门每一家店的介绍，包括：主营业务，特色，消费水平和位置等等，按照其主营业务进行分类，支持用户进行关键字检索。搭建社区，用户可就自己的消费体验对商家做出评价和以及消费者之间相互交流，网站同时具有资讯发布，在线订餐，后台管理等功能，具有一定的安全性，网站开发完成之后将其打包成对应的web app，购买域名和服务器，上线，在学生和商户之间进行推广，实现运营。</t>
    <phoneticPr fontId="1" type="noConversion"/>
  </si>
  <si>
    <t>本项目针对小南门的商户建成一个具有店面介绍，资讯发布，社区交流，站内搜索，网上订餐等功能的在线门户网站，能在Firefox，Google等浏览器下兼容，具有一定的安全性能，同时支持移动客户端访问，服务于商家和学生群体</t>
    <phoneticPr fontId="1" type="noConversion"/>
  </si>
  <si>
    <t>公管学院</t>
  </si>
  <si>
    <t>基于合同治理逻辑下的公益创投过程研究</t>
    <phoneticPr fontId="1" type="noConversion"/>
  </si>
  <si>
    <t>李炜煜</t>
    <phoneticPr fontId="1" type="noConversion"/>
  </si>
  <si>
    <t>行政管理</t>
    <phoneticPr fontId="1" type="noConversion"/>
  </si>
  <si>
    <t>段鑫星</t>
    <phoneticPr fontId="1" type="noConversion"/>
  </si>
  <si>
    <t>630</t>
    <phoneticPr fontId="1" type="noConversion"/>
  </si>
  <si>
    <t>网络贷款的法律监管问题探究——以大学生校园贷为切入点</t>
    <phoneticPr fontId="1" type="noConversion"/>
  </si>
  <si>
    <t>李开春</t>
    <phoneticPr fontId="1" type="noConversion"/>
  </si>
  <si>
    <t>11154563</t>
    <phoneticPr fontId="1" type="noConversion"/>
  </si>
  <si>
    <t>法学</t>
    <phoneticPr fontId="1" type="noConversion"/>
  </si>
  <si>
    <t>杨思留</t>
    <phoneticPr fontId="1" type="noConversion"/>
  </si>
  <si>
    <t>2篇论文2篇报告</t>
    <phoneticPr fontId="1" type="noConversion"/>
  </si>
  <si>
    <t>新媒体时代山西晋中地区传统手工艺的传承与创新</t>
  </si>
  <si>
    <t>探索“文化+”背景下徐州非物质文化遗产的传承与推广——以徐州剪纸为例</t>
  </si>
  <si>
    <t>周凌云</t>
    <phoneticPr fontId="1" type="noConversion"/>
  </si>
  <si>
    <t>文学</t>
    <phoneticPr fontId="1" type="noConversion"/>
  </si>
  <si>
    <t>论文1篇，调查报告2篇</t>
    <phoneticPr fontId="1" type="noConversion"/>
  </si>
  <si>
    <t>徐州市非物质文化遗产丰富，剪纸文化极具特色，与此同时，剪纸在现代社会的发展中不落行伍。本项目将从徐州非遗现状、传承推广中的不足入手，以剪纸文化为案例，结合新兴的“文化+”观念，思考非物质文化遗产的出路。</t>
  </si>
  <si>
    <t>新媒体环境下徐州市公益慈善传播研究</t>
    <phoneticPr fontId="1" type="noConversion"/>
  </si>
  <si>
    <t>广播电视学</t>
    <phoneticPr fontId="1" type="noConversion"/>
  </si>
  <si>
    <t>何双秋</t>
    <phoneticPr fontId="1" type="noConversion"/>
  </si>
  <si>
    <t>论文、调查报告</t>
    <phoneticPr fontId="1" type="noConversion"/>
  </si>
  <si>
    <t>本项目以徐州现有公益慈善组织为研究对象，了解目前公益慈善组织的发展现状和传播能力建设水平，针对其存在的现象和问题提出具体可行的解决措施，以促进公益慈善组织传播能力建设，打造新媒体环境下公益慈善事业传播新模式。</t>
    <phoneticPr fontId="1" type="noConversion"/>
  </si>
  <si>
    <t>依托江苏省红色文化资源推进社会主义核心价值观教育</t>
    <phoneticPr fontId="1" type="noConversion"/>
  </si>
  <si>
    <t>王佳欣</t>
    <phoneticPr fontId="1" type="noConversion"/>
  </si>
  <si>
    <t>丁恒星</t>
    <phoneticPr fontId="1" type="noConversion"/>
  </si>
  <si>
    <t>公开发表高水平论文至少2篇</t>
    <phoneticPr fontId="1" type="noConversion"/>
  </si>
  <si>
    <t>红色文化蕴含着丰富的爱国主义、理想信念、道德品质等教育价值。江苏省有着丰富的红色文化资源，充分利用这些红色文化资源有利于增强社会主义核心价值观的认同，有利于增强大学生对中国特色社会主义的道路、理论、制度自信。</t>
    <phoneticPr fontId="1" type="noConversion"/>
  </si>
  <si>
    <t>曹佳靖</t>
    <phoneticPr fontId="1" type="noConversion"/>
  </si>
  <si>
    <t>王成礼</t>
    <phoneticPr fontId="1" type="noConversion"/>
  </si>
  <si>
    <t>发表论文1篇</t>
    <phoneticPr fontId="1" type="noConversion"/>
  </si>
  <si>
    <t>我国的法律援助制度起步晚，力量薄弱，法律援助供求严重失衡。而高校法律援助组织的出现一方面对于缓解供求矛盾、补充政府法律援助发挥着重要作用；另一方面，这对于高校的法学教育也是一种有益的补充，可以提高法学专业学生的实务能力，培养他们的社会责任感。因此，实现高校与政府间法律援助的高效合作显得十分重要。</t>
    <phoneticPr fontId="1" type="noConversion"/>
  </si>
  <si>
    <t>广播电视学</t>
    <phoneticPr fontId="1" type="noConversion"/>
  </si>
  <si>
    <t>张彦华</t>
    <phoneticPr fontId="1" type="noConversion"/>
  </si>
  <si>
    <t>讲师</t>
    <phoneticPr fontId="1" type="noConversion"/>
  </si>
  <si>
    <t>文学</t>
    <phoneticPr fontId="1" type="noConversion"/>
  </si>
  <si>
    <t>完成调研报告1篇,发表论文3篇</t>
    <phoneticPr fontId="1" type="noConversion"/>
  </si>
  <si>
    <t>随着“互联网+”生产链条的普及，“互联网+电视剧”的产业模式逐渐被人们接受。本项目旨在通过咨询访谈、问卷调查等方式，对当前处于“互联网+”的大背景下的中国网络剧的生存现状进行调研，通过典型个案对比等方式，总结其转型方式、探索其发展前景，对网络剧在未来的发展具有一定的借鉴和指导意义。</t>
    <phoneticPr fontId="1" type="noConversion"/>
  </si>
  <si>
    <t>家事审判制度的构建</t>
  </si>
  <si>
    <t>何立群/11144508,李婧绾/11154580,高梦悦/11164384</t>
  </si>
  <si>
    <t>冯浩</t>
  </si>
  <si>
    <t>法学</t>
    <phoneticPr fontId="1" type="noConversion"/>
  </si>
  <si>
    <t>发表1篇论文1部宣传片</t>
  </si>
  <si>
    <t>如何进行科学设计、从而建立符合我国实际的家事诉讼程序，是一个热点和难点问题。结合我国现有的民事诉讼法，认真分析我国家事审判的价值取向和存在问题，积极借鉴域外先进立法经验，从管辖、调解、审理等家事诉讼程序入手探究家事审判制度的建立。</t>
  </si>
  <si>
    <t>苏轼徐州诗词生态美学思想研究</t>
    <phoneticPr fontId="1" type="noConversion"/>
  </si>
  <si>
    <t>汉语言文学</t>
    <phoneticPr fontId="1" type="noConversion"/>
  </si>
  <si>
    <t>陈博</t>
    <phoneticPr fontId="1" type="noConversion"/>
  </si>
  <si>
    <t>副教授</t>
    <phoneticPr fontId="1" type="noConversion"/>
  </si>
  <si>
    <t>2篇调查报告，3篇论文</t>
    <phoneticPr fontId="1" type="noConversion"/>
  </si>
  <si>
    <t>本项目以苏轼徐州诗词为主要研究对象，从美学﹑自然科学﹑生态学等角度研究苏轼徐州诗词生态美学思想，进而剖析其诗词中独具的美学内涵，以此彰显出苏轼徐州诗词独特的艺术魅力与现世意义，也希冀对徐州当下的生态文明建设与城市文化建设具有一定的启示意义。</t>
    <phoneticPr fontId="1" type="noConversion"/>
  </si>
  <si>
    <t>大学生原创公众号运营的调查研究</t>
  </si>
  <si>
    <t>杨天雨</t>
    <phoneticPr fontId="1" type="noConversion"/>
  </si>
  <si>
    <t>完成研究报告,公众号粉丝数达到2000</t>
    <phoneticPr fontId="1" type="noConversion"/>
  </si>
  <si>
    <t>新媒体环境下现代高校学生新闻采访工作的探索与实践——以徐州高校为例</t>
    <phoneticPr fontId="1" type="noConversion"/>
  </si>
  <si>
    <t>乔东梅/11154545</t>
    <phoneticPr fontId="1" type="noConversion"/>
  </si>
  <si>
    <t>郭宝光</t>
    <phoneticPr fontId="1" type="noConversion"/>
  </si>
  <si>
    <t>发表1篇论文，项目总结报告</t>
    <phoneticPr fontId="1" type="noConversion"/>
  </si>
  <si>
    <t>非遗传承人接续问题调查研究</t>
  </si>
  <si>
    <t>周云圣</t>
  </si>
  <si>
    <t>发表一篇论文；创办微信平台宣传成果</t>
    <phoneticPr fontId="1" type="noConversion"/>
  </si>
  <si>
    <t>无人机航拍技术在电视节目制作中的应用研究</t>
    <phoneticPr fontId="1" type="noConversion"/>
  </si>
  <si>
    <t>杨宁</t>
    <phoneticPr fontId="1" type="noConversion"/>
  </si>
  <si>
    <t>张如成</t>
    <phoneticPr fontId="1" type="noConversion"/>
  </si>
  <si>
    <t xml:space="preserve">航拍作品1份
,调研报告1份
</t>
    <phoneticPr fontId="1" type="noConversion"/>
  </si>
  <si>
    <t>兼职纠纷中的高校学生权益保护对策研究</t>
  </si>
  <si>
    <t>谭媛媛/11144528,苏萍/11144465</t>
  </si>
  <si>
    <t>许迎春</t>
  </si>
  <si>
    <t>网络社交对大学生人际交往的负面影响及对策研究</t>
    <phoneticPr fontId="1" type="noConversion"/>
  </si>
  <si>
    <t>于有为</t>
    <phoneticPr fontId="1" type="noConversion"/>
  </si>
  <si>
    <t>发表1-2篇论文</t>
    <phoneticPr fontId="1" type="noConversion"/>
  </si>
  <si>
    <t xml:space="preserve">大学新生的适应性问题及对策研究——以中国矿业大学2016级新生为例
</t>
    <phoneticPr fontId="1" type="noConversion"/>
  </si>
  <si>
    <t>卢庆</t>
    <phoneticPr fontId="1" type="noConversion"/>
  </si>
  <si>
    <t>施炜</t>
    <phoneticPr fontId="1" type="noConversion"/>
  </si>
  <si>
    <t>副教授</t>
    <phoneticPr fontId="1" type="noConversion"/>
  </si>
  <si>
    <t>发表1-2篇论文</t>
    <phoneticPr fontId="1" type="noConversion"/>
  </si>
  <si>
    <t>法治化背景下网约车制度的现状、问题与对策研究-以徐州地区为例</t>
    <phoneticPr fontId="1" type="noConversion"/>
  </si>
  <si>
    <t>曹文强</t>
  </si>
  <si>
    <t>法学</t>
  </si>
  <si>
    <t>齐建东</t>
  </si>
  <si>
    <t>发表1篇论文</t>
    <phoneticPr fontId="1" type="noConversion"/>
  </si>
  <si>
    <t>“互联网+”下慈善捐助
 的新风险与法律对策研究</t>
  </si>
  <si>
    <t>法学</t>
    <phoneticPr fontId="1" type="noConversion"/>
  </si>
  <si>
    <t xml:space="preserve">丁晓敏/11154574,柴文博/11154374,付阳涛/09143898      </t>
  </si>
  <si>
    <t>周勇</t>
  </si>
  <si>
    <t>发表1篇论文，研究报告1份</t>
  </si>
  <si>
    <t>新媒体语境下古诗词传承的发展机遇</t>
    <phoneticPr fontId="1" type="noConversion"/>
  </si>
  <si>
    <t>汉语言文学</t>
    <phoneticPr fontId="1" type="noConversion"/>
  </si>
  <si>
    <t>闫续瑞</t>
    <phoneticPr fontId="1" type="noConversion"/>
  </si>
  <si>
    <t>教授</t>
    <phoneticPr fontId="1" type="noConversion"/>
  </si>
  <si>
    <t>法制建设的深入发展对前科消灭制度的可行性影响分析</t>
  </si>
  <si>
    <t>杜晓</t>
  </si>
  <si>
    <t>法学系</t>
  </si>
  <si>
    <t>完成一篇论文，形成一份调查报告</t>
  </si>
  <si>
    <t>茨威格小说中东方形象研究</t>
  </si>
  <si>
    <t>李学召</t>
  </si>
  <si>
    <t>孙慧</t>
  </si>
  <si>
    <t>完成3篇系列论文</t>
    <phoneticPr fontId="1" type="noConversion"/>
  </si>
  <si>
    <t>经典节目“中国诗词大会”高收视率探究</t>
    <phoneticPr fontId="1" type="noConversion"/>
  </si>
  <si>
    <t>邓心强</t>
    <phoneticPr fontId="1" type="noConversion"/>
  </si>
  <si>
    <t>发表2篇论文，开展1次竞赛活动</t>
    <phoneticPr fontId="1" type="noConversion"/>
  </si>
  <si>
    <t xml:space="preserve">基于知识产权法角度探究徐州市旅游产品同质化现象 </t>
  </si>
  <si>
    <t>张雨洋/11154583,尹梓琼/11144435,姚俊列/06142447</t>
  </si>
  <si>
    <t>邓心强</t>
  </si>
  <si>
    <t>1.发表四篇调查报告    2.举办一次座谈会</t>
  </si>
  <si>
    <t xml:space="preserve">大数据时代下个人隐私将面临的新问题及防护对策研究——以大学生群体为切入点 </t>
    <phoneticPr fontId="1" type="noConversion"/>
  </si>
  <si>
    <t>王柚又</t>
    <phoneticPr fontId="1" type="noConversion"/>
  </si>
  <si>
    <t xml:space="preserve">法学 </t>
    <phoneticPr fontId="1" type="noConversion"/>
  </si>
  <si>
    <t>骆云</t>
    <phoneticPr fontId="1" type="noConversion"/>
  </si>
  <si>
    <t>讲师</t>
    <phoneticPr fontId="1" type="noConversion"/>
  </si>
  <si>
    <t>关于徐文化旅游产业发展滞后的分析及对策研究</t>
  </si>
  <si>
    <t>李楮良/08153370,龙泓钰/12154637,雷铠伊/08163405</t>
  </si>
  <si>
    <t>1.发表学术论文2.形成徐文化旅游产业发展报告</t>
  </si>
  <si>
    <t>智能驾驶对道路交通法制的挑战及其法律对策研究</t>
  </si>
  <si>
    <t>项目结题成果汇报表、完成论文1篇</t>
  </si>
  <si>
    <t xml:space="preserve">媒介传播视域下中国优秀传统文化的传播力研究     ——以《中国诗词大会》为例 </t>
    <phoneticPr fontId="1" type="noConversion"/>
  </si>
  <si>
    <t>付瑜静</t>
    <phoneticPr fontId="1" type="noConversion"/>
  </si>
  <si>
    <t>广播电视学</t>
    <phoneticPr fontId="1" type="noConversion"/>
  </si>
  <si>
    <t>王青</t>
    <phoneticPr fontId="1" type="noConversion"/>
  </si>
  <si>
    <t>徐州苏轼文化遗迹研究</t>
    <phoneticPr fontId="1" type="noConversion"/>
  </si>
  <si>
    <t>周凌云</t>
    <phoneticPr fontId="1" type="noConversion"/>
  </si>
  <si>
    <t>1份调查报告</t>
    <phoneticPr fontId="1" type="noConversion"/>
  </si>
  <si>
    <t>网红对当代大学生的审美观影响</t>
    <phoneticPr fontId="1" type="noConversion"/>
  </si>
  <si>
    <t>张诗隽</t>
    <phoneticPr fontId="1" type="noConversion"/>
  </si>
  <si>
    <t xml:space="preserve">“党员乡贤”制——是农村基层治理的良方吗? </t>
    <phoneticPr fontId="1" type="noConversion"/>
  </si>
  <si>
    <t>行政管理</t>
    <phoneticPr fontId="1" type="noConversion"/>
  </si>
  <si>
    <t>周云圣</t>
    <phoneticPr fontId="1" type="noConversion"/>
  </si>
  <si>
    <t>徐州状元李蟠生平事迹的调研与推广</t>
  </si>
  <si>
    <t>王佳琪</t>
  </si>
  <si>
    <t>06152460</t>
  </si>
  <si>
    <t>汉语言文学</t>
  </si>
  <si>
    <t>徐铮/12154706,陈茵怡/07153103,宋宇佳/11154487</t>
  </si>
  <si>
    <t>冯仰操</t>
  </si>
  <si>
    <t>完成一份调查报告、发表1篇论文、完成结题报告</t>
  </si>
  <si>
    <t>家事纠纷案件类型化研究</t>
    <phoneticPr fontId="1" type="noConversion"/>
  </si>
  <si>
    <t>赖若旗</t>
    <phoneticPr fontId="1" type="noConversion"/>
  </si>
  <si>
    <t>冯浩</t>
    <phoneticPr fontId="1" type="noConversion"/>
  </si>
  <si>
    <t xml:space="preserve">发表一篇论文 </t>
    <phoneticPr fontId="1" type="noConversion"/>
  </si>
  <si>
    <t>新媒体环境下旅游景区的影响力传播——以徐州汉文化景点为例</t>
    <phoneticPr fontId="1" type="noConversion"/>
  </si>
  <si>
    <t>华原野</t>
    <phoneticPr fontId="1" type="noConversion"/>
  </si>
  <si>
    <t>吴红宇</t>
    <phoneticPr fontId="1" type="noConversion"/>
  </si>
  <si>
    <t xml:space="preserve">1.公开发表一篇论文 2.制作一部专题片 </t>
    <phoneticPr fontId="1" type="noConversion"/>
  </si>
  <si>
    <t>国际学院</t>
  </si>
  <si>
    <t xml:space="preserve">装配式建筑（混凝土结构）连接技术综合探究 </t>
  </si>
  <si>
    <t>张佩/26145993,李文倩/26145990,程龙/26145965</t>
  </si>
  <si>
    <t xml:space="preserve">1．提交一份关于本项目的综合性研究报告；
2．在专业期刊发表论文1～2篇；
3．项目通过专家审核与答辩
</t>
  </si>
  <si>
    <t>浅层地热能利用中非均质岩土热响应规律研究</t>
  </si>
  <si>
    <t>侯小川,李雪怡</t>
  </si>
  <si>
    <t>26155729,26155731</t>
  </si>
  <si>
    <t>1.发表1-2篇高水平论文；2.项目总结报告1份；
3.非均质岩土地埋管地下传热三维数值模型；
4.地源热泵地下温度测试系统实验台</t>
  </si>
  <si>
    <t>高温作用下页岩孔径分布的分形结构及模型</t>
  </si>
  <si>
    <t>栗恒,葛宇行</t>
  </si>
  <si>
    <t>汪道博/26155630,周鑫/07152766,梁冠琪/07152839</t>
  </si>
  <si>
    <t>张志镇</t>
  </si>
  <si>
    <t>1.核心以上论文2篇；
2.发明专利1项；
3.研究报告1篇</t>
  </si>
  <si>
    <t>本项目以页岩气储层高温致裂为工程背景，利用实验室宏细观试验和理论分析为研究手段，将页岩进行不同高温热处理，开展核磁共振、压汞和渗透性测试，分析页岩微孔隙的扩展和演化特征，得到高温作用下页岩的孔径分布及渗透性演化规律；将微孔隙看作一个统计分形网络，获得页岩孔隙分形维数随温度的变化规律，以理想的Sierpinski地毯和Menger海绵为基础，提出高温页岩累计孔隙率演化模型。研究结果将为页岩气注热开采设计及施工提供科学依据。</t>
  </si>
  <si>
    <t>低温闪蒸海水淡化过程中关键部件引射器的研究</t>
  </si>
  <si>
    <t>高蓬辉</t>
  </si>
  <si>
    <t>申请实用新型专利一个或发表论文一篇</t>
  </si>
  <si>
    <t>为实现低温闪蒸系统内负压环境，本项目研究引射器的结构及运行特征。我们将通过理论分析和用Fluent软件对引射器内流体的流场进行数值模拟，直观反映引射器工作状态及引射压力的变化规律，为该系统高效运行提供理论指导。</t>
  </si>
  <si>
    <t>孔隙岩体相似材料的配制及其力学特性研究</t>
  </si>
  <si>
    <t>26146026,02140432</t>
  </si>
  <si>
    <t>刘晨/26146052,王曜/26155599,康雅嵌/30140005</t>
  </si>
  <si>
    <t>韩涛,黄家会</t>
  </si>
  <si>
    <t>本项目来源于指导教师的国家自然科学基金项目，拟利用石英砂、水泥、混凝土胶凝剂等材料配制出不同强度、不同弹性模量、不同孔隙率的孔隙岩体，配制出具有通用性的岩体材料，为开展室内模拟实验提供孔隙岩体。</t>
  </si>
  <si>
    <t>新型预制装配式混凝土路面结构性能研究</t>
  </si>
  <si>
    <t>范力</t>
  </si>
  <si>
    <t>发表论文
一篇/结题报告一份</t>
  </si>
  <si>
    <t>以灰土路基上预制路面在荷载作用下的力学性能作为研究重点，通过将静力加载试验研究和移动荷载模型试验相结合，对预制装配式混凝土路面结构在荷载作用下的受力规律与破坏机理进行探讨和总结。</t>
  </si>
  <si>
    <t>李宁姝,何昊天</t>
  </si>
  <si>
    <t>李奕忱/26146079,刘星言/26146080</t>
  </si>
  <si>
    <t>王菲</t>
  </si>
  <si>
    <t>此次项目将研究徐州地区常用4种不同墙体的热工性能，建立传热计算模型并进行编程设计，对其外墙外保温热工性能进行对比，找出最适宜当地且环保节能的墙体，为社会带来一定的经济利益，减少系统开发成本。</t>
  </si>
  <si>
    <t>徐州地区高校校园建筑能耗现状调查与分析</t>
  </si>
  <si>
    <t>周昊</t>
  </si>
  <si>
    <t>冯伟</t>
  </si>
  <si>
    <t>提交一份能耗现状报告，为相关学术研究提供一份较为详实的基础资料</t>
  </si>
  <si>
    <t>流体中置入固态颗粒除垢除冰特性的试验研究  201710290560</t>
  </si>
  <si>
    <t>翟方铭,曹亦然</t>
  </si>
  <si>
    <t>建筑环境与能源应用工程,建筑环境与能源应用工程</t>
  </si>
  <si>
    <t>张正函/26166098,上官婉莹/26166045,吴家琪/26166044</t>
  </si>
  <si>
    <t>1.撰写项目研究报告1份；
2.发表高质量学术论文1-2篇</t>
  </si>
  <si>
    <t>高速铁路钢轨温度应力预报技术的研究</t>
  </si>
  <si>
    <t>任若愚</t>
  </si>
  <si>
    <t>施晓临/26166041</t>
  </si>
  <si>
    <t>专利一项</t>
  </si>
  <si>
    <t>地下空间热湿环境特性与调节</t>
  </si>
  <si>
    <t>张恒阳,胡聪</t>
  </si>
  <si>
    <t>陈浩然/26155727,崔杰/26155728,李可昀/26166075</t>
  </si>
  <si>
    <t>火灾后纳米材料混凝土的变形性能研究</t>
  </si>
  <si>
    <t>张斯榕,程龙</t>
  </si>
  <si>
    <t>26146016,26145965</t>
  </si>
  <si>
    <t>李庆涛</t>
  </si>
  <si>
    <t>1.发表1篇论文；
2.研究报告一份</t>
  </si>
  <si>
    <t>李宇航,唐广坤</t>
  </si>
  <si>
    <t>建筑环境与能源应用工程,电气工程及其自动化</t>
  </si>
  <si>
    <t>陆崟/06162431,李杰/03161102,王亮/26166108</t>
  </si>
  <si>
    <t>李允旺,田丰</t>
  </si>
  <si>
    <t>1.车底安检机器人简易模型一件、巡检控制系统一套；
2.结题报告一份；
3.发表学术论文一篇；</t>
  </si>
  <si>
    <t>材料配比对轻混凝土体积稳定性和抗裂性的影响</t>
  </si>
  <si>
    <t>26155643,26155615</t>
  </si>
  <si>
    <t>建筑与自然和谐共生优化设计</t>
  </si>
  <si>
    <t>胡羽佳</t>
  </si>
  <si>
    <t>26165983</t>
  </si>
  <si>
    <t>张皓月/26165986,段军/26166087</t>
  </si>
  <si>
    <t>丁北斗</t>
  </si>
  <si>
    <t>装配式建筑结构设计</t>
  </si>
  <si>
    <t>张佩</t>
  </si>
  <si>
    <t>1.为毕业设计积累素材，完成本科生优秀毕业设计3篇；
2.提交一份关于本项目的综合性研究报告；
3.项目通过专家审核与答辩</t>
  </si>
  <si>
    <t>寒冷地区人体热舒适性评价及空调方案选择</t>
  </si>
  <si>
    <t>郑雅雯</t>
  </si>
  <si>
    <t>张红英</t>
  </si>
  <si>
    <t xml:space="preserve">1、完成在空调与非空调情况下ASHRAE的7级热舒适指标的相关调研报告
2、在相关杂志上发表学术论文1篇
3、完成项目结题报告
4、完成对公共建筑和非公共建筑影响人体热舒适因果异同的分析
</t>
  </si>
  <si>
    <t>项目序号</t>
    <phoneticPr fontId="1" type="noConversion"/>
  </si>
  <si>
    <t>大创中心</t>
    <phoneticPr fontId="1" type="noConversion"/>
  </si>
  <si>
    <t xml:space="preserve">   通过MySQL数据库设计建立一个基于旅游业的知识库系统，存放景点知识，文物背景，历史渊源等数据，系统提供实现对外开放的接口以进行查询删除等操作，对知识库的查询采用非结构化的数据搜索引擎和算法的结合，查询完成后将查询结果返回，还可通过API的形式由第三方实现个人定位等应用。
   智能服务助手向用户提供服务，主要为对用户提出问题的回复，内容在知识库中查询，如果创建的知识库中没有查询到消息的记录，就从网络中抓取到内容经处理后返回，同时人工客服也可采用Ajax技术进行实时查询，同时客服人员拥有主动选择用户进行聊天的功能。
用CSS、HTML和JAVA Sprite设计一个富有动态，智能化的前端，用户可以通过APP、微信等几种端口与智能服务助手聊天。</t>
    <phoneticPr fontId="1" type="noConversion"/>
  </si>
  <si>
    <t>1.发表核心期刊论文1篇 2.研究报告一份</t>
    <phoneticPr fontId="14" type="noConversion"/>
  </si>
  <si>
    <t xml:space="preserve">制作出完整的全尺寸无人车底盘实物一件
</t>
    <phoneticPr fontId="1" type="noConversion"/>
  </si>
  <si>
    <t>项目名称</t>
    <phoneticPr fontId="1" type="noConversion"/>
  </si>
  <si>
    <t>项目序号</t>
    <phoneticPr fontId="1" type="noConversion"/>
  </si>
  <si>
    <t>大创中心</t>
    <phoneticPr fontId="1" type="noConversion"/>
  </si>
  <si>
    <t>数学学院</t>
    <phoneticPr fontId="1" type="noConversion"/>
  </si>
  <si>
    <t>王鑫,郭永平</t>
  </si>
  <si>
    <t>电力系统自动化</t>
  </si>
  <si>
    <t>董海波</t>
  </si>
  <si>
    <t xml:space="preserve">单项智能电度表的电压220V，电流5A；有功电能计量，长期工作不需调教；启动电流20MA，计量准确；LCD屏幕电气量实时显示；RS485接口完成远程抄表；断电后记录不消失，无源脉冲。
</t>
  </si>
  <si>
    <t>水热提质高硫煤燃烧硫化物排放特性研究</t>
  </si>
  <si>
    <t>赵培涛</t>
  </si>
  <si>
    <t>利用水热提质的方法，研究高硫煤燃烧产物中硫化物的特性，并与未经处理的高硫煤燃烧进行对比，得出相应结论，从而指导实际生产中高硫煤的燃烧与排放物的污染控制。</t>
  </si>
  <si>
    <t>低浓度瓦斯脉动燃烧数值模拟研究</t>
  </si>
  <si>
    <t>袁隆基</t>
  </si>
  <si>
    <t>1.发表学术论文 2.发表核心期刊</t>
  </si>
  <si>
    <t>本项目是通过煤粉与低浓度瓦斯的混合脉动燃烧实验，研究不同浓度瓦斯与煤粉的最佳燃烧配比，扩展低浓度瓦斯的贫燃极限，为煤矿低浓度瓦斯的高效清洁利用开辟新路径</t>
  </si>
  <si>
    <t>代码</t>
    <phoneticPr fontId="1" type="noConversion"/>
  </si>
  <si>
    <t>矿井水害基础实验室</t>
    <phoneticPr fontId="1" type="noConversion"/>
  </si>
  <si>
    <t>社交性多平台图书馆管理系统开发</t>
    <phoneticPr fontId="1" type="noConversion"/>
  </si>
  <si>
    <t>自拟项目</t>
    <phoneticPr fontId="1" type="noConversion"/>
  </si>
  <si>
    <t>何一凡</t>
    <phoneticPr fontId="1" type="noConversion"/>
  </si>
  <si>
    <t>08153395</t>
    <phoneticPr fontId="1" type="noConversion"/>
  </si>
  <si>
    <t>信息安全</t>
    <phoneticPr fontId="1" type="noConversion"/>
  </si>
  <si>
    <t>张艳群</t>
    <phoneticPr fontId="1" type="noConversion"/>
  </si>
  <si>
    <t>副教授</t>
    <phoneticPr fontId="1" type="noConversion"/>
  </si>
  <si>
    <t>完成预定网站及app的开发</t>
    <phoneticPr fontId="1" type="noConversion"/>
  </si>
  <si>
    <t xml:space="preserve">预计开发一个功能完善，界面美观，对用户友好的图书馆管理系统网站。
网站应具有模糊查找（根据封面颜色，作者名书名部分所含字段等），根据个人口味推荐相应书籍，书评，书籍名下论坛，书友匹配等特色功能。
同时，还会将此系统移植到移动端，且会在移动端app上搭载扫码借书功能。
</t>
    <phoneticPr fontId="1" type="noConversion"/>
  </si>
  <si>
    <t>疲劳驾驶检测系统</t>
    <phoneticPr fontId="1" type="noConversion"/>
  </si>
  <si>
    <t>薛邦瑞</t>
  </si>
  <si>
    <t xml:space="preserve">1.项目结题报告一份；
2. 完成整套系统的研究，设计实物一套。
</t>
    <phoneticPr fontId="1" type="noConversion"/>
  </si>
  <si>
    <t>针对当今疲劳驾驶现象愈发频繁，我们将研制基于扩展的最近特征线空间的特征提取算法和一套基于个性化参数的人眼检测和脑电波侦测的疲劳驾驶检测系统。以脑电信号侦测模块，人眼检测模块，身份认证模块和信息融合模块为基础，并根据驾驶者的生理特性对参数进行个性化的调整以提高检测准确率，降低误判的概率，最终给出疲劳判定。</t>
    <phoneticPr fontId="1" type="noConversion"/>
  </si>
  <si>
    <t>关于交易的规范：跳蚤市场的规范</t>
    <phoneticPr fontId="1" type="noConversion"/>
  </si>
  <si>
    <t>徐美佳</t>
  </si>
  <si>
    <t>08163249</t>
    <phoneticPr fontId="1" type="noConversion"/>
  </si>
  <si>
    <t>陈伟</t>
  </si>
  <si>
    <t>完成一个二手交易网上平台，发布信息并且实现校内二手商品交易过程</t>
  </si>
  <si>
    <t>针对当下学校内部二手书利用不足，跳蚤市场混乱的情况，我们利用网页开发的相关知识，致力于完成一个网上的二手交易平台，通过该平台可便利校园学生进行二手商品的交易和利用。</t>
  </si>
  <si>
    <t>热管装置在电饭锅中的应用</t>
    <phoneticPr fontId="1" type="noConversion"/>
  </si>
  <si>
    <t>张宇航/17145494</t>
    <phoneticPr fontId="1" type="noConversion"/>
  </si>
  <si>
    <t>王利军</t>
    <phoneticPr fontId="1" type="noConversion"/>
  </si>
  <si>
    <t>副教授</t>
    <phoneticPr fontId="1" type="noConversion"/>
  </si>
  <si>
    <t>做出实物</t>
    <phoneticPr fontId="1" type="noConversion"/>
  </si>
  <si>
    <t>利用热管技术将底部堆积热量传至内胆四壁，进而实现全方位的加热。使用ANSYS进行建模分析，模拟出电饭锅的温度场，验证其加热效果。然后做出实物进行实验。</t>
    <phoneticPr fontId="1" type="noConversion"/>
  </si>
  <si>
    <t>基于吸收式制冷和微通道换热的余热直接发电实验研究</t>
    <phoneticPr fontId="1" type="noConversion"/>
  </si>
  <si>
    <t>张宇航</t>
    <phoneticPr fontId="1" type="noConversion"/>
  </si>
  <si>
    <t>能源与动力工程</t>
    <phoneticPr fontId="1" type="noConversion"/>
  </si>
  <si>
    <t>辛成运</t>
    <phoneticPr fontId="1" type="noConversion"/>
  </si>
  <si>
    <t>讲师</t>
    <phoneticPr fontId="1" type="noConversion"/>
  </si>
  <si>
    <t>通过热电材料对工业余热进行有效利用，并且使用吸收式制冷系统对热电材料的冷端进行冷却，维持冷端的温度，以达到完全绿色无任何污染及发电效率稳定的目的。</t>
    <phoneticPr fontId="1" type="noConversion"/>
  </si>
  <si>
    <t>电气放电火花检测技术研究</t>
    <phoneticPr fontId="1" type="noConversion"/>
  </si>
  <si>
    <t>董海波</t>
    <phoneticPr fontId="1" type="noConversion"/>
  </si>
  <si>
    <t xml:space="preserve">1. 研究报告一份
2. 电气放电火花检测装置一套。
</t>
    <phoneticPr fontId="1" type="noConversion"/>
  </si>
  <si>
    <t>城市主战消防车多车集聚供液流场分布及压力流量冲击规律研究</t>
    <phoneticPr fontId="1" type="noConversion"/>
  </si>
  <si>
    <t>王春磊</t>
    <phoneticPr fontId="1" type="noConversion"/>
  </si>
  <si>
    <t>本项目针对城市主战消防车多车集聚供液流场分布及压力流量冲击规律开展研究，分析多车供液时复杂管路系统压力冲击规律，探索冲击与多通道供液流量、压力差异的关系，以减少冲击为目的，设计多车集聚供液结构形式。</t>
    <phoneticPr fontId="1" type="noConversion"/>
  </si>
  <si>
    <t>基于风洞实验及数值模拟方法的机翼设计及
其气动特性分析</t>
    <phoneticPr fontId="1" type="noConversion"/>
  </si>
  <si>
    <t>孙亚</t>
    <phoneticPr fontId="1" type="noConversion"/>
  </si>
  <si>
    <t>吴楠楠</t>
    <phoneticPr fontId="1" type="noConversion"/>
  </si>
  <si>
    <t>旋转热管数值模拟研究</t>
    <phoneticPr fontId="1" type="noConversion"/>
  </si>
  <si>
    <t>吴伟伟</t>
    <phoneticPr fontId="1" type="noConversion"/>
  </si>
  <si>
    <t>王焕光</t>
    <phoneticPr fontId="1" type="noConversion"/>
  </si>
  <si>
    <t>旋转热管是一种高效换热元件，具有一定的先进性，本课题旨在通过实验研究与理论计算，数值模拟相结合的研究方法得到提高旋转热管最佳性能途径</t>
    <phoneticPr fontId="1" type="noConversion"/>
  </si>
  <si>
    <t>基于光谱技术在线测量高碱煤中Na、K等碱金属浓度</t>
    <phoneticPr fontId="1" type="noConversion"/>
  </si>
  <si>
    <t>闫伟杰</t>
    <phoneticPr fontId="1" type="noConversion"/>
  </si>
  <si>
    <t>高碱煤中富含 K、Na 等碱金属元素，而且 K、Na 等碱金属多存在于挥发性较强的成分中，在燃烧过程中极易进入气相，这部分进入气相的碱金属容易引起聚团、受热面玷污、沉积、结渣、腐蚀等一系列问题，碱金属问题已成为阻碍高碱煤高效清洁燃烧利用的主要因素之一，研究燃烧过程中碱金属的释放特性和浓度对抑制碱金属造成的危害具有重要作用。</t>
    <phoneticPr fontId="1" type="noConversion"/>
  </si>
  <si>
    <t>一种新型的SOFC漏电电流测试方法研究</t>
    <phoneticPr fontId="1" type="noConversion"/>
  </si>
  <si>
    <t>王梓轩</t>
    <phoneticPr fontId="1" type="noConversion"/>
  </si>
  <si>
    <t>申双林</t>
    <phoneticPr fontId="1" type="noConversion"/>
  </si>
  <si>
    <t>一篇结题报告；发表一篇论文</t>
    <phoneticPr fontId="1" type="noConversion"/>
  </si>
  <si>
    <t>晶硅生产过程中石墨固体废弃物的回收再利用</t>
    <phoneticPr fontId="1" type="noConversion"/>
  </si>
  <si>
    <t>孙浩</t>
    <phoneticPr fontId="1" type="noConversion"/>
  </si>
  <si>
    <t>刘颀</t>
    <phoneticPr fontId="1" type="noConversion"/>
  </si>
  <si>
    <t xml:space="preserve">项目相关论文一篇
或者高水平的研究报告一份
</t>
    <phoneticPr fontId="1" type="noConversion"/>
  </si>
  <si>
    <t>该项目是当下处于学科前沿的研究课题，晶硅生产过程中石墨固体废弃物的回收再利用具有广泛的应用前景，有很大的商业价值。我们计划在规划的间内完成晶硅生产过程中石墨废料的回收再利用方法的确定。</t>
    <phoneticPr fontId="1" type="noConversion"/>
  </si>
  <si>
    <t>热力耦合下煤体流-固-热-化（HMTC）多场耦合实验</t>
    <phoneticPr fontId="1" type="noConversion"/>
  </si>
  <si>
    <t>夏同强</t>
    <phoneticPr fontId="1" type="noConversion"/>
  </si>
  <si>
    <t>师资博士后</t>
    <phoneticPr fontId="1" type="noConversion"/>
  </si>
  <si>
    <t xml:space="preserve">温度对含瓦斯煤体的吸附解析特性实验研究 </t>
    <phoneticPr fontId="1" type="noConversion"/>
  </si>
  <si>
    <t xml:space="preserve">17165455 17165461  </t>
    <phoneticPr fontId="1" type="noConversion"/>
  </si>
  <si>
    <t>基于瓦斯吸附解吸实验系统，实验研究不同温度对不同煤阶下，煤吸附解吸特性的影响，为深部煤层瓦斯抽采提供理论基础</t>
    <phoneticPr fontId="1" type="noConversion"/>
  </si>
  <si>
    <t>含氯有机废物强化脱氯措施研究</t>
    <phoneticPr fontId="1" type="noConversion"/>
  </si>
  <si>
    <t>万腾</t>
    <phoneticPr fontId="1" type="noConversion"/>
  </si>
  <si>
    <t>09143785</t>
    <phoneticPr fontId="1" type="noConversion"/>
  </si>
  <si>
    <t>赵培涛</t>
    <phoneticPr fontId="1" type="noConversion"/>
  </si>
  <si>
    <t xml:space="preserve">
撰写研究报告1份；
发表期刊论文1篇；
</t>
    <phoneticPr fontId="1" type="noConversion"/>
  </si>
  <si>
    <t>在利用水热处理技术理论的基础上，提出强化PVC脱氯的措施，即通过加入添加剂来提升水热脱氯的效果。旨在为塑料废物稳定化、减量化、无害化及资源化处理奠定理论基础。</t>
    <phoneticPr fontId="1" type="noConversion"/>
  </si>
  <si>
    <t>磨料水射流切割大理石工艺的实验研究</t>
    <phoneticPr fontId="1" type="noConversion"/>
  </si>
  <si>
    <t>17155500</t>
    <phoneticPr fontId="1" type="noConversion"/>
  </si>
  <si>
    <t>郭楚文</t>
    <phoneticPr fontId="1" type="noConversion"/>
  </si>
  <si>
    <t>教授</t>
    <phoneticPr fontId="1" type="noConversion"/>
  </si>
  <si>
    <t xml:space="preserve">提出一套大理石切割工艺；提供3-5套切割样品；提供一份总结报告。
</t>
    <phoneticPr fontId="1" type="noConversion"/>
  </si>
  <si>
    <t>本项目旨在通过实验室实验，研究磨料水射流切割大理石的工艺。通过本项目的研究，使课题组成员在仪器操作、数据处理等方面得到全面的训练，增强其理论分析、实验操作、数据分析、团队协作和组织协调能力，全面提高大学生的科学素质和文化素养，培养创新精神、创业精神和实践能力，为今后开展科研和其他工作打下良好的基础。</t>
    <phoneticPr fontId="1" type="noConversion"/>
  </si>
  <si>
    <t>单相智能电度表设计</t>
    <phoneticPr fontId="1" type="noConversion"/>
  </si>
  <si>
    <t>完成技术报告单、相智能电度表样机制作。</t>
    <phoneticPr fontId="1" type="noConversion"/>
  </si>
  <si>
    <t xml:space="preserve">基于ARM的四旋翼无人机目标跟踪系统 </t>
    <phoneticPr fontId="1" type="noConversion"/>
  </si>
  <si>
    <t>宗伟林</t>
    <phoneticPr fontId="1" type="noConversion"/>
  </si>
  <si>
    <t>以无人机自主跟踪地面目标为研究背景，主要围绕目标状态估计与无人机跟踪地面目标的引导控制方法开展研究。实现无人机对目标的跟踪定位并对获得的目标状态进行滤波估计，继而控制无人机和传感器。</t>
    <phoneticPr fontId="1" type="noConversion"/>
  </si>
  <si>
    <t>气泡动力学行为的数值模拟研究</t>
    <phoneticPr fontId="1" type="noConversion"/>
  </si>
  <si>
    <t>郭成龙</t>
    <phoneticPr fontId="1" type="noConversion"/>
  </si>
  <si>
    <t>采用VOF方法数值模拟单气泡和多气泡动力学行为特性，研究气泡生长、变形、脱离及运动规律，研究气泡之间的相互作用、聚并特性；获得气体流速、液体物性、以及气体逸出毛细管分布等参数的影响规律。</t>
    <phoneticPr fontId="1" type="noConversion"/>
  </si>
  <si>
    <t>椭圆管内纳米流体的强化换热研究</t>
    <phoneticPr fontId="1" type="noConversion"/>
  </si>
  <si>
    <t>邱林林</t>
    <phoneticPr fontId="1" type="noConversion"/>
  </si>
  <si>
    <t>齐聪</t>
    <phoneticPr fontId="1" type="noConversion"/>
  </si>
  <si>
    <t>完成结题报告</t>
    <phoneticPr fontId="1" type="noConversion"/>
  </si>
  <si>
    <t xml:space="preserve">通过搭建小型强制对流实验台，对纳米流体的强制对流进行实验研究；分析实验所得数据，权衡利弊，找出较为换热性能较好并且有较高经济性的纳米颗粒，应用于椭圆管中。
</t>
    <phoneticPr fontId="1" type="noConversion"/>
  </si>
  <si>
    <t>微细粒在水中的沉降速度及运动研究</t>
    <phoneticPr fontId="1" type="noConversion"/>
  </si>
  <si>
    <t>撰写结题报告</t>
    <phoneticPr fontId="1" type="noConversion"/>
  </si>
  <si>
    <t>利用高速摄像机研究并分析微细粒在水中的沉降速度与运动，建立其运动与速度模型</t>
    <phoneticPr fontId="1" type="noConversion"/>
  </si>
  <si>
    <t>17145560,
17145556</t>
    <phoneticPr fontId="1" type="noConversion"/>
  </si>
  <si>
    <t>无叶前导器的动力特性研究</t>
    <phoneticPr fontId="1" type="noConversion"/>
  </si>
  <si>
    <t>陈更林</t>
    <phoneticPr fontId="1" type="noConversion"/>
  </si>
  <si>
    <t>在实验平台基础上，对风机的无叶前导器和有叶前导器进行损失的比较；利用数值分析软件研究无叶前导器轴向流量与切向流量比与对应速度比的关系；设计较经济的无叶前导器结构。</t>
    <phoneticPr fontId="1" type="noConversion"/>
  </si>
  <si>
    <t>氯化锂-氯化钠吸附式冷却塔的实验研究</t>
    <phoneticPr fontId="1" type="noConversion"/>
  </si>
  <si>
    <t>陈宁</t>
    <phoneticPr fontId="1" type="noConversion"/>
  </si>
  <si>
    <t>储氧材料对铁基载氧体反应活性的改性分析</t>
  </si>
  <si>
    <t>刘方</t>
    <phoneticPr fontId="1" type="noConversion"/>
  </si>
  <si>
    <t>发表1篇论文</t>
    <phoneticPr fontId="1" type="noConversion"/>
  </si>
  <si>
    <t>一种新型的SCR催化剂</t>
  </si>
  <si>
    <t>秦浩轩</t>
  </si>
  <si>
    <t>尚义礼/17165483</t>
    <phoneticPr fontId="1" type="noConversion"/>
  </si>
  <si>
    <t>填料结构对CO2吸收速率的影响</t>
    <phoneticPr fontId="1" type="noConversion"/>
  </si>
  <si>
    <t>陆雨</t>
  </si>
  <si>
    <t>杨丽</t>
    <phoneticPr fontId="1" type="noConversion"/>
  </si>
  <si>
    <t>优秀毕设</t>
    <phoneticPr fontId="1" type="noConversion"/>
  </si>
  <si>
    <t>过程装备与控制工程</t>
    <phoneticPr fontId="1" type="noConversion"/>
  </si>
  <si>
    <t>附加脉动升流特性对难选粗煤泥强化分选的研究</t>
  </si>
  <si>
    <t>王雨生</t>
    <phoneticPr fontId="1" type="noConversion"/>
  </si>
  <si>
    <t>06152247</t>
    <phoneticPr fontId="1" type="noConversion"/>
  </si>
  <si>
    <t>矿物加工工程</t>
    <phoneticPr fontId="1" type="noConversion"/>
  </si>
  <si>
    <t>以学生为第一作者发表中文核心论文1篇和实用新型专利1个</t>
    <phoneticPr fontId="1" type="noConversion"/>
  </si>
  <si>
    <t>本课题采用额外的附加脉动升流强化水流的上升作用，改变传统床层的流态化特性，得到一个更均匀，更适合难选粗煤泥分选的流态化床层。并通过对结构参数的优化，构建附加脉动升流干扰床分选系统，营造煤粒稳态分选的流态化环境，为实现难选粗煤泥的高效、低成本分选提供理论基础和技术支持。</t>
    <phoneticPr fontId="1" type="noConversion"/>
  </si>
  <si>
    <t>基于真空抽滤的可伸展、易穿戴的石墨烯应变传感器</t>
    <phoneticPr fontId="1" type="noConversion"/>
  </si>
  <si>
    <t>陈浩</t>
  </si>
  <si>
    <t>06152532</t>
    <phoneticPr fontId="1" type="noConversion"/>
  </si>
  <si>
    <t>过程装备与控制</t>
  </si>
  <si>
    <t>朱荣涛</t>
  </si>
  <si>
    <t xml:space="preserve">架空线路故障定位指示器主要用于指示故障电流的通路情况，在线路发生故障后，线路维护人员可借助指示器的报警显示，迅速找出并确定故障区段，同时找出故障点。架空线路故障定位指示器能够做到实时检测线路的运行状态和故障发生的地点，诸如送电、停电、接地、短路、过流等。在线路运行状态发生变化时迅速告知线路维护人员，线路维护人员根据现场情况能够快速做出处理决定。 </t>
  </si>
  <si>
    <t>三相四线制三电平有源电力滤波器的研制</t>
  </si>
  <si>
    <t>王培源/04151504,官晓庆/04151540</t>
  </si>
  <si>
    <t>04141722</t>
  </si>
  <si>
    <t>自拟项目</t>
    <phoneticPr fontId="17" type="noConversion"/>
  </si>
  <si>
    <t>暂态录波故障指示器</t>
    <phoneticPr fontId="17" type="noConversion"/>
  </si>
  <si>
    <t>刘晨旭</t>
    <phoneticPr fontId="17" type="noConversion"/>
  </si>
  <si>
    <t>电气工程及其自动化</t>
    <phoneticPr fontId="17" type="noConversion"/>
  </si>
  <si>
    <t>张道明</t>
    <phoneticPr fontId="17" type="noConversion"/>
  </si>
  <si>
    <t>实物装置一套、设计报告一份</t>
    <phoneticPr fontId="17" type="noConversion"/>
  </si>
  <si>
    <t>三相负载不平衡自动换相装置</t>
    <phoneticPr fontId="17" type="noConversion"/>
  </si>
  <si>
    <t>丁季远</t>
    <phoneticPr fontId="17" type="noConversion"/>
  </si>
  <si>
    <t>针对三相不平衡危害，给单相负荷设置换相用电力电子设备。每个换相电路接在三相供电电路的一个相线上。控制模块控制换相装置，构成三相负荷自动平衡器，换相措施简洁、可靠，且成本低廉，可在不断电的情况下实现安全换相。</t>
    <phoneticPr fontId="17" type="noConversion"/>
  </si>
  <si>
    <t>基于最优路由算法的电塔倾斜监测系统</t>
    <phoneticPr fontId="17" type="noConversion"/>
  </si>
  <si>
    <t>袁小平</t>
    <phoneticPr fontId="17" type="noConversion"/>
  </si>
  <si>
    <t>制作一套杆塔通讯系统成品；撰写项目研究报告1份</t>
    <phoneticPr fontId="17" type="noConversion"/>
  </si>
  <si>
    <t>由于偏远地区基础通信设施不足，网络中继通信是电塔监测最合适的通信方案。本项目研究杆塔测量节点之间的路由和多跳方法，得到一种杆塔监测网络的自组织最优路由算法，并设计制造一套电塔倾斜监测系统。</t>
    <phoneticPr fontId="17" type="noConversion"/>
  </si>
  <si>
    <t>新增</t>
    <phoneticPr fontId="1" type="noConversion"/>
  </si>
  <si>
    <t>泥浆高压重塑土的抗剪强度研究</t>
  </si>
  <si>
    <t>05151838</t>
  </si>
  <si>
    <t>重塑土相对于原状土而言，在实验室和工程方面起着举足轻重的作用，本实验通过对泥浆高压重塑土进行直剪试验，研究泥浆高压重塑土在不同条件下抗剪强度的变化，目的在于根据实验结果得到泥浆高压重塑土在不同条件下的抗剪强度的变化</t>
  </si>
  <si>
    <t>汪吉林</t>
  </si>
  <si>
    <t>基于物联网的水位监测系统设计与实现</t>
  </si>
  <si>
    <t>秦伟</t>
  </si>
  <si>
    <t>05151999</t>
  </si>
  <si>
    <t>王档良</t>
  </si>
  <si>
    <t>完成方案设计并进行测试</t>
    <phoneticPr fontId="17" type="noConversion"/>
  </si>
  <si>
    <t>利用传感技术，独立供电，把水位传感器收集到的电信号上传到云服务器，并显示在电脑端，实现数据的收集与整理、分析。把该技术可以应用到地下水位自动化监测领域中。</t>
    <phoneticPr fontId="17" type="noConversion"/>
  </si>
  <si>
    <t>原省级降为校级</t>
    <phoneticPr fontId="1" type="noConversion"/>
  </si>
  <si>
    <t>本项目基于试验，结合无线测温技术，采集火灾下钢筋混凝土板截面温度分布情况。</t>
    <phoneticPr fontId="1" type="noConversion"/>
  </si>
  <si>
    <t>分离式霍普金森压杆（SHPB）试验系统在处理数据过程中异常繁琐。本项目研究基于实验室现有SHPB系统，结合Visual C++语言设计开发出一套SHPB数据处理系统，弥补现有系统在数据处理上的不足，同时开展相关冲击动力学试验。</t>
    <phoneticPr fontId="1" type="noConversion"/>
  </si>
  <si>
    <t>运用BIM模型对危险源进行分类分级,特殊标注,方便安全管理。</t>
    <phoneticPr fontId="1" type="noConversion"/>
  </si>
  <si>
    <t>智能风雨感应器1</t>
    <phoneticPr fontId="1" type="noConversion"/>
  </si>
  <si>
    <t>大学生创新基地空间功能设计1</t>
    <phoneticPr fontId="1" type="noConversion"/>
  </si>
  <si>
    <t>徐州大北望地区构造演化研究</t>
    <phoneticPr fontId="17" type="noConversion"/>
  </si>
  <si>
    <t>发表一篇核心期刊学术论文。</t>
    <phoneticPr fontId="17" type="noConversion"/>
  </si>
  <si>
    <t>徐州地区横跨著名的郯庐断裂，在地层上涵盖了华北型和扬子型两大地层区，而且区内的各类构造现象丰富。其地质史可追溯到太古界、元古界，区内地壳运动强烈，地貌形态类型齐全，植物资源丰富，气候独特，人类活动历史悠久，人文遗迹众多。所有这些都为在该地区进行徐州大北望地区构造演化的研究提供了得天独厚的条件。</t>
  </si>
  <si>
    <t>合计</t>
    <phoneticPr fontId="1" type="noConversion"/>
  </si>
  <si>
    <t>自拟项目</t>
    <phoneticPr fontId="1" type="noConversion"/>
  </si>
  <si>
    <t>数学学院</t>
    <phoneticPr fontId="1" type="noConversion"/>
  </si>
  <si>
    <t>03141163</t>
  </si>
  <si>
    <r>
      <rPr>
        <sz val="10"/>
        <rFont val="宋体"/>
        <family val="3"/>
        <charset val="134"/>
      </rPr>
      <t>沙杰</t>
    </r>
  </si>
  <si>
    <r>
      <rPr>
        <sz val="10"/>
        <rFont val="宋体"/>
        <family val="3"/>
        <charset val="134"/>
      </rPr>
      <t>副教授</t>
    </r>
  </si>
  <si>
    <r>
      <rPr>
        <sz val="10"/>
        <rFont val="宋体"/>
        <family val="3"/>
        <charset val="134"/>
      </rPr>
      <t>朱俊生</t>
    </r>
    <phoneticPr fontId="13" type="noConversion"/>
  </si>
  <si>
    <r>
      <rPr>
        <sz val="10"/>
        <rFont val="宋体"/>
        <family val="3"/>
        <charset val="134"/>
      </rPr>
      <t>讲师</t>
    </r>
    <phoneticPr fontId="13" type="noConversion"/>
  </si>
  <si>
    <t>06142516</t>
    <phoneticPr fontId="13" type="noConversion"/>
  </si>
  <si>
    <t>06152135</t>
    <phoneticPr fontId="13" type="noConversion"/>
  </si>
  <si>
    <t>09153746,04151415</t>
    <phoneticPr fontId="13" type="noConversion"/>
  </si>
  <si>
    <r>
      <t>04151521</t>
    </r>
    <r>
      <rPr>
        <sz val="10"/>
        <rFont val="宋体"/>
        <family val="3"/>
        <charset val="134"/>
      </rPr>
      <t>,04151270</t>
    </r>
  </si>
  <si>
    <r>
      <t>04151776</t>
    </r>
    <r>
      <rPr>
        <sz val="10"/>
        <rFont val="宋体"/>
        <family val="3"/>
        <charset val="134"/>
      </rPr>
      <t>,04151346</t>
    </r>
  </si>
  <si>
    <r>
      <t>06162431</t>
    </r>
    <r>
      <rPr>
        <sz val="10"/>
        <rFont val="宋体"/>
        <family val="3"/>
        <charset val="134"/>
      </rPr>
      <t>,03161102</t>
    </r>
  </si>
  <si>
    <r>
      <t>01140006</t>
    </r>
    <r>
      <rPr>
        <sz val="10"/>
        <rFont val="宋体"/>
        <family val="3"/>
        <charset val="134"/>
      </rPr>
      <t>,01140132</t>
    </r>
  </si>
  <si>
    <t>26155745</t>
    <phoneticPr fontId="1" type="noConversion"/>
  </si>
  <si>
    <t>04151552</t>
    <phoneticPr fontId="1" type="noConversion"/>
  </si>
  <si>
    <t>3D打印蛇形机器人</t>
    <phoneticPr fontId="1" type="noConversion"/>
  </si>
  <si>
    <r>
      <t>高压氮气致裂煤岩体增透实验研究</t>
    </r>
    <r>
      <rPr>
        <b/>
        <sz val="10"/>
        <rFont val="宋体"/>
        <family val="3"/>
        <charset val="134"/>
      </rPr>
      <t xml:space="preserve">  </t>
    </r>
  </si>
  <si>
    <r>
      <t>基于校园环境的</t>
    </r>
    <r>
      <rPr>
        <sz val="10"/>
        <rFont val="宋体"/>
        <family val="3"/>
        <charset val="134"/>
      </rPr>
      <t>γ射线检测及处理研究</t>
    </r>
  </si>
  <si>
    <r>
      <rPr>
        <sz val="10"/>
        <rFont val="宋体"/>
        <family val="3"/>
        <charset val="134"/>
      </rPr>
      <t>晋城</t>
    </r>
    <r>
      <rPr>
        <sz val="10"/>
        <rFont val="Times New Roman"/>
        <family val="1"/>
      </rPr>
      <t>4.0Mt/a</t>
    </r>
    <r>
      <rPr>
        <sz val="10"/>
        <rFont val="宋体"/>
        <family val="3"/>
        <charset val="134"/>
      </rPr>
      <t>无烟煤选煤厂工艺优化与三维初步设计</t>
    </r>
    <r>
      <rPr>
        <sz val="10"/>
        <rFont val="Times New Roman"/>
        <family val="1"/>
      </rPr>
      <t xml:space="preserve"> 
</t>
    </r>
    <phoneticPr fontId="13" type="noConversion"/>
  </si>
  <si>
    <r>
      <rPr>
        <sz val="10"/>
        <rFont val="宋体"/>
        <family val="3"/>
        <charset val="134"/>
      </rPr>
      <t>矿物加工工程</t>
    </r>
    <phoneticPr fontId="13" type="noConversion"/>
  </si>
  <si>
    <r>
      <rPr>
        <sz val="10"/>
        <rFont val="宋体"/>
        <family val="3"/>
        <charset val="134"/>
      </rPr>
      <t>副教授</t>
    </r>
    <phoneticPr fontId="13" type="noConversion"/>
  </si>
  <si>
    <r>
      <t>SnS/</t>
    </r>
    <r>
      <rPr>
        <sz val="10"/>
        <rFont val="宋体"/>
        <family val="3"/>
        <charset val="134"/>
      </rPr>
      <t>煤基活性炭</t>
    </r>
    <r>
      <rPr>
        <sz val="10"/>
        <rFont val="Times New Roman"/>
        <family val="1"/>
      </rPr>
      <t>@</t>
    </r>
    <r>
      <rPr>
        <sz val="10"/>
        <rFont val="宋体"/>
        <family val="3"/>
        <charset val="134"/>
      </rPr>
      <t>石墨烯混合材料的制备及储锂性能研究</t>
    </r>
    <phoneticPr fontId="13" type="noConversion"/>
  </si>
  <si>
    <r>
      <rPr>
        <sz val="10"/>
        <rFont val="宋体"/>
        <family val="3"/>
        <charset val="134"/>
      </rPr>
      <t>能源化学工程</t>
    </r>
    <phoneticPr fontId="13" type="noConversion"/>
  </si>
  <si>
    <r>
      <rPr>
        <sz val="10"/>
        <rFont val="宋体"/>
        <family val="3"/>
        <charset val="134"/>
      </rPr>
      <t>便携式渗碳层厚度测量仪研制</t>
    </r>
    <r>
      <rPr>
        <sz val="10"/>
        <rFont val="Times New Roman"/>
        <family val="1"/>
      </rPr>
      <t xml:space="preserve"> </t>
    </r>
    <phoneticPr fontId="13" type="noConversion"/>
  </si>
  <si>
    <r>
      <rPr>
        <sz val="10"/>
        <rFont val="宋体"/>
        <family val="3"/>
        <charset val="134"/>
      </rPr>
      <t>沈利民</t>
    </r>
    <phoneticPr fontId="13" type="noConversion"/>
  </si>
  <si>
    <r>
      <rPr>
        <sz val="10"/>
        <rFont val="宋体"/>
        <family val="3"/>
        <charset val="134"/>
      </rPr>
      <t>自拟项目</t>
    </r>
    <phoneticPr fontId="1" type="noConversion"/>
  </si>
  <si>
    <r>
      <t>基于</t>
    </r>
    <r>
      <rPr>
        <sz val="10"/>
        <rFont val="Times New Roman"/>
        <family val="1"/>
      </rPr>
      <t>Web</t>
    </r>
    <r>
      <rPr>
        <sz val="10"/>
        <rFont val="宋体"/>
        <family val="3"/>
        <charset val="134"/>
      </rPr>
      <t>和移动端的智慧物流分析与决策系统</t>
    </r>
  </si>
  <si>
    <r>
      <t>碳纳米管/FeF</t>
    </r>
    <r>
      <rPr>
        <vertAlign val="subscript"/>
        <sz val="10"/>
        <rFont val="宋体"/>
        <family val="3"/>
        <charset val="134"/>
      </rPr>
      <t>3</t>
    </r>
    <r>
      <rPr>
        <sz val="10"/>
        <rFont val="宋体"/>
        <family val="3"/>
        <charset val="134"/>
      </rPr>
      <t>纳米复合材料的制备与储锂机制研究</t>
    </r>
    <phoneticPr fontId="1" type="noConversion"/>
  </si>
  <si>
    <r>
      <t>移动互联网平台下市民消费方式的研究</t>
    </r>
    <r>
      <rPr>
        <sz val="10"/>
        <rFont val="Times New Roman"/>
        <family val="1"/>
      </rPr>
      <t>——</t>
    </r>
    <r>
      <rPr>
        <sz val="10"/>
        <rFont val="宋体"/>
        <family val="3"/>
        <charset val="134"/>
      </rPr>
      <t>以徐州市为例</t>
    </r>
  </si>
  <si>
    <r>
      <t>16165234</t>
    </r>
    <r>
      <rPr>
        <sz val="10"/>
        <rFont val="宋体"/>
        <family val="3"/>
        <charset val="134"/>
      </rPr>
      <t>,16165164</t>
    </r>
  </si>
  <si>
    <t>设计温度传感器检测电路，和以单片机89C51为核心的温度信号采集与控制信号输出电路，将温度电压信号采集到单片机中，并分析能够达到的精度要求，然后从单片机输出的控制信号控制电动机的运转来调节恒温箱加热功率。</t>
  </si>
  <si>
    <t>停车场详细的电子地图；2篇文章；1项软件著作权）</t>
    <phoneticPr fontId="1" type="noConversion"/>
  </si>
  <si>
    <t>矿山生态修复教育部工程研究中心</t>
    <phoneticPr fontId="1" type="noConversion"/>
  </si>
  <si>
    <t>利用LiCl-NaCl的浓溶液吸收冷却塔中的高温蒸汽，用电厂余热将溶液吸收的水分析出，变回浓溶液继续吸收热蒸汽，以此提升冷却塔的冷却效果。</t>
    <phoneticPr fontId="1" type="noConversion"/>
  </si>
  <si>
    <t>3D打印过程监控与应急处理系统原型系统一套</t>
    <phoneticPr fontId="1" type="noConversion"/>
  </si>
  <si>
    <t>化学链燃烧是一种新型高效的二氧化碳捕集技术，高活性的载氧体是化学链燃烧技术规模化应用的关键。本项目采用储氧功能材料作为助剂，研究该助剂对铁基载氧体反应活性的提高效果，并分析相关改性机理。</t>
    <phoneticPr fontId="1" type="noConversion"/>
  </si>
  <si>
    <t>网约车这种新型服务模式在新时代应运而生，与传统的出租车行业相比，网约车服务模式提高了资源的利用效率、增加了人们出行的便利性。对于整个社会来说，网约车的出现是有利的，但网约车行业也在不断遭受着诟病，面临着层出不穷的新问题。徐州市虽在网约车相关方面作了一些明确规定，但这些规定仍未深入解决网约车目前普遍存在的问题，因此进一步了解网约车发展现状并提出相应解决方案是推进网约车进一步发展所必要的！</t>
    <phoneticPr fontId="13" type="noConversion"/>
  </si>
  <si>
    <t>近年来，大学生消费金融快速发展的背后各种问题的逐渐涌现使得大学生消费金融饱受争议，陷入困境。本项目将采用问卷调查、统计分析、定性分析、查找文献等研究方法探究大学生消费金融的合理发展模式及问题应对对策。</t>
    <phoneticPr fontId="13" type="noConversion"/>
  </si>
  <si>
    <t>本项目对比分析营改增前后的税率对待不同交通运输企业的影响，判断是否是最佳税率。针对不同交通运输企业确定出优化方案，求出最佳税率的值或者范围。从研究的局限性着手，对于营改增政策提出可行性建议。</t>
    <phoneticPr fontId="13" type="noConversion"/>
  </si>
  <si>
    <t>本课题以山东省养老金入市为切入点，通过对养老金入市前后投资运营情况的对比，探究我国养老金入市的必要性，总结养老金试点推行的措施及产生的效果及影响，分析在我国推行养老金入市的经验与教训，为进一步推行提出借鉴性建议。</t>
    <phoneticPr fontId="13" type="noConversion"/>
  </si>
  <si>
    <t>本项目将绿色金融与农业低碳发展相结合，探索金融产品对我国农业低碳发展的影响，分析如何打造“全民生态农业”及开辟新的农村经济发展模式。项目以金融学视角讨论农业升级转型的方向，为我国农业低碳发展提供建议。</t>
    <phoneticPr fontId="13" type="noConversion"/>
  </si>
  <si>
    <t>以中国最具有代表性的长三角城市群为例，收集相关数据，建立耦合协调模型，测度并分析各地区城镇化与生态环境耦合协调的时空差异，进而提出长三角城镇化与生态环境协调发展的对策与建议。</t>
    <phoneticPr fontId="13" type="noConversion"/>
  </si>
  <si>
    <t>本项目旨在契合城市区域商圈发展规划，通过社会调查统计，仿真建模等方法整体规划目标区域内停车场的建址，实现车辆行驶里程相对最短与停车场收益最大化，从而减少车辆污染物排放量和扩大区域投建规模，构建绿色文明城市。</t>
    <phoneticPr fontId="13" type="noConversion"/>
  </si>
  <si>
    <t>项目主要研究的内容：第一、徐州市空气质量变动趋势。搜集2000年—2016年徐州空气质量指数数据，全面分析其变动趋势及影响因素；第二、选取时间、个人属性及价值为维度设计问卷，统计计量统计分析模型，分析徐州空气质量居民满意度，引导居民行为与奖惩措施制定。</t>
    <phoneticPr fontId="13" type="noConversion"/>
  </si>
  <si>
    <t>基于人口老龄化进程，老年客户主体逐渐成为银行理财生力军，尤其是在利率不断下滑的经济新常态，实现资本的保值增值是老年人寻求资产安全。项目基于在了解60岁及以上不同年龄区间的老年人对理财方式的基本了解、风险偏好、产品选择的差异性后，做到履行职责又促进地方经济发展，保证老年群体理财投资的安全性和收益性。</t>
    <phoneticPr fontId="13" type="noConversion"/>
  </si>
  <si>
    <t>本项目以煤层气输气管网PPP项目激励机制设计问题 为背景，在研究中加入以往研究中被忽略的重要因素——隐性风险，基于Holmstrom和Tirole激励模型构建两阶段委托代理动态契约模型，并以山西省沁水煤层气田项目为例进行实证分析 ，为我国PPP项目实践提供一定参考。</t>
    <phoneticPr fontId="13" type="noConversion"/>
  </si>
  <si>
    <t>企业看到微信这一有效且经济的传播平台，纷纷进入微商。但随着微商推送信息的泛滥，使得越来越多的用户对这些信息产生了反感，本项目将研究参照群体效应和关系强度影响下微信用户对微商推送信息的心理抗拒反应。</t>
    <phoneticPr fontId="13" type="noConversion"/>
  </si>
  <si>
    <t>确定中国矿业大学MOOC平台与中国大学MOOC平台为主要研究对象，面向中国矿业大学学生，进行实地调研考察和调查问卷，收集数据，利用SPSS软件和心理行为动机等理论进行数据统计与分析，深入研究和分析大学生利用MOOC平台进行学习的具体行为及其背后的动机成因，提出大学生有效利用MOOC学习的建议和相关平台建设方案。</t>
    <phoneticPr fontId="13" type="noConversion"/>
  </si>
  <si>
    <t xml:space="preserve"> 为了解移动互联网对市民消费方式产生的巨大影响，掌握市民消费规模变化情况。本项目拟通过走访、问卷调查的途径收集数据材料，运用统计学、运筹学、管理信息系统知识对其进行分析研究。以分析研究所得结果作为依据，预测未来移动互联网消费发展趋势，服务于传统商业模式的转型决策</t>
    <phoneticPr fontId="13" type="noConversion"/>
  </si>
  <si>
    <t>针对江苏省居民绿色出行重要方式之一的公共自行车运营状况，从消费者满意度视角，剖析消费者对公共自行车的满意度维度和影响因素，构建公共自行车用户满意度评价概念模型，运用结构方程模型方法，验证该模型，在此基础上，提出提高用户满意度的优化策略建议。</t>
    <phoneticPr fontId="13" type="noConversion"/>
  </si>
  <si>
    <t>自O2O模式兴起以来，手机订餐APP逐渐在大学生中兴起。如今借助外卖进校园免费送宿舍的优势，校园外卖服务已占据校园餐饮一块市场。餐饮外卖进校园，对此大学师生褒贬不一，外卖商家与学生、校方管理人员三者之间的矛盾关系成为校园外卖市场亟待解决的问题。本研究依据市场调查和客户关系管理基本理论，对徐州高校外卖市场进行调研，了解徐州高校周边外卖商家的经营状况，学校师生的满意度及校方管理人员态度等，进而通过指数分析法、数据建模对其进行分析，对外卖商家提出优化管理方法，对学校师生和校方管理人员提出相关建议。</t>
    <phoneticPr fontId="13" type="noConversion"/>
  </si>
  <si>
    <t>旨在探究影响消费者购买新能源汽车行为的因素，提出假设，建立理论模型，检验模型成立与否，从而制定营销策略，引导消费者购买新能源汽车。</t>
    <phoneticPr fontId="13" type="noConversion"/>
  </si>
  <si>
    <t>调查分析徐州农村电子商务营销策略遇到的瓶颈及其转型方向，提出可行性建议与营销策略的具体转型方向</t>
    <phoneticPr fontId="13" type="noConversion"/>
  </si>
  <si>
    <t>移动互联网作为移动和互联网的产物，已经成互联网发展的趋势。随着移动互联网的普及和发展，各行各业都不可避免的受到影响，餐饮业也不列外。在移动互联网的冲击下，餐饮业的商业模式和流程面临巨大挑战，其产业链也面临着调整和重塑。我们从搜索附近的餐厅，点外卖，餐饮实体店的消费三个方面研究分析互联网时代餐饮业线上线下的融合发展策略</t>
    <phoneticPr fontId="13" type="noConversion"/>
  </si>
  <si>
    <t>本项目以高校大学生职业规划现状与创新创业教育实施情况为基础，探索创新创业教育的积极效应和大学生职业生涯规划教育的多元模式，深入研究加强创新创业教育对大学生职业规划的影响，解决大学生职业生涯规划所面临的问题。</t>
    <phoneticPr fontId="13" type="noConversion"/>
  </si>
  <si>
    <t>本项目以充分利用人们亲身体验的旅游经历为基础，运用java、数据库、网页设计等技术搭建旅游视频网站，人人可以上传旅游相关视频到网站上，也可以在网站中通过观看视频真实的了解旅游地为旅游做好充足准备。</t>
    <phoneticPr fontId="13" type="noConversion"/>
  </si>
  <si>
    <t>互联网金融是传统金融行业与互联网进行结合的产物，是我国当代金融业的改革，我们将通过发放问卷和向老师请教，从而对其发展模式，与传统金融业的对比进行调查和分析，得出有关我国经济发展的深层次结论。</t>
    <phoneticPr fontId="13" type="noConversion"/>
  </si>
  <si>
    <t>在对现行素质教育的全面审视中，大学生职业技能培养应运而生。加强职业技能教育，有利于在就业前培养大学生职业技能，根本上是为了提高学生整体素质，造就高素质的劳动者，使大学生兼有知识与技能，为今后的就业与职业发展打下全面的基础。</t>
    <phoneticPr fontId="13" type="noConversion"/>
  </si>
  <si>
    <t>本项目旨在通过调查问卷法得到手机游戏用户的相关数据，通过统计学所学知识分析得出影响用户体验的原因，为手机游戏的发展提供参考。</t>
    <phoneticPr fontId="13" type="noConversion"/>
  </si>
  <si>
    <t>老龄化人口的界定及数据调查；老年人消费休闲方式；老年人主要的经济来源及生活情况；社会和家庭的支持与保障；国内外的比较研究；科学的生活保障与健康消费方案；老龄人口的健康消费对老龄人口的生活的影响；老龄人口健康消费的科学合理安排等。</t>
    <phoneticPr fontId="13" type="noConversion"/>
  </si>
  <si>
    <t>本项目旨在：在调研徐州目前的交通状况后，对比国际上一些国家交通规划的思想与政策，实地结合徐州的现状，给出可行性的建议方针。</t>
    <phoneticPr fontId="13" type="noConversion"/>
  </si>
  <si>
    <t>通过查找文献，利用描述性统计分析、结构方程模型等方法收集分析数据，深入研究消费者对于B2C综合型电商平台（以京东为例）自营和入驻第三方不同经营模式的消费行为及背后原因，提出相关平台建设建议及方案。</t>
    <phoneticPr fontId="13" type="noConversion"/>
  </si>
  <si>
    <t>通过研究成果从学习者的角度出发设计在线学习系统，并针对在线学习的特点去设计和组织各种交互活动，帮助学习者实现高水平的在线学习，找到学习的兴趣，提高他们的成绩。</t>
    <phoneticPr fontId="13" type="noConversion"/>
  </si>
  <si>
    <t>通过对我国“一带一路”门户城市的研究，在社会、经济、环境三大维度下，系统全面的了解徐州市“一带一路”门户城市的发展，比较国内外友好城市明确徐州发展的优劣势，从而为徐州市“一带一路”门户城市科学有效的发展提供参考及建议。</t>
    <phoneticPr fontId="13" type="noConversion"/>
  </si>
  <si>
    <t>本项目在当前中国金融市场条件下，针对对在校学生发放的各类贷款的迅猛发展以及暴露出的问题通过市场调查，走访研究以及解决方案提出进行探索研究</t>
    <phoneticPr fontId="13" type="noConversion"/>
  </si>
  <si>
    <t>通过统计与分析对海外代购近年来在我国发展及未来前景得出明确的认识。</t>
    <phoneticPr fontId="13" type="noConversion"/>
  </si>
  <si>
    <t>通过各方资料的横纵向调查和分析，加上实地考察采访体验等途径，全面了解徐州市中小型外贸企业的现状和面临的问题，并提出解决的办法</t>
    <phoneticPr fontId="13" type="noConversion"/>
  </si>
  <si>
    <t>通过走访调查调查研究高校大学生创业融资现状及融资后的经营管理中遇到的问题应该如何解决</t>
    <phoneticPr fontId="13" type="noConversion"/>
  </si>
  <si>
    <t>在二胎政策全面开展的背景下，本项目通过访谈，问卷调查等途径
调查华东地区居民的生育意愿的变化及其变化的影响因素，并用相关的数学统计方法预测这种变化对未来人口结构等问题的影响，提出相关性建议等成果。</t>
    <phoneticPr fontId="13" type="noConversion"/>
  </si>
  <si>
    <t>本项目旨在通过了解劳动力成本上升的现状，调查劳动力成本上升对苏北地区制造业企业的影响 ，掌握劳动力成本上升对企业竞争力、结构升级以及出口竞争力等方面的影响。</t>
    <phoneticPr fontId="13" type="noConversion"/>
  </si>
  <si>
    <t>采用实地走访、问卷调查等数据收集形式,应用spss等数据分析软件统计调查我国老年护理院护理人员现状,并分析护理人员现状所存在的问题,寻找问题解决方案。</t>
    <phoneticPr fontId="13" type="noConversion"/>
  </si>
  <si>
    <t>本项目模拟运行“烧烤吧”网上订购烧烤服务平台并制定商业计划书，该平台运用“农村电子商务”新模式，帮助农产品走向市场，解决农民“卖菜难、菜价贱”的问题。平台借助网站供人们选择租赁的烧烤器材、预定食材，其中食材大部分源于新鲜的农产品。项目旨在制定出可实施性高、具有创新性的创业计划书。</t>
    <phoneticPr fontId="13" type="noConversion"/>
  </si>
  <si>
    <t>主要研究大学生恋爱前后消费情况的转变，恋爱对大学生消费的影响以及恋爱中的大学生消费方式的引导</t>
    <phoneticPr fontId="13" type="noConversion"/>
  </si>
  <si>
    <t>对中国古代建筑物的保护以及调查分析中国古代建筑物的经济价值，研究出怎样在有效保护古建筑的前提下，将其的经济价值发挥到最大，利用其的历史价值与经济价值让古建筑得以更好的保护。</t>
    <phoneticPr fontId="13" type="noConversion"/>
  </si>
  <si>
    <t xml:space="preserve">本项目基于“全面二孩政策”的时代背景，客观评价其实施效果及暴露出来的问题；在吸收和借鉴西方发达国家鼓励生育政策的基础上，结合我国现状，提出有利于“全面二孩政策”真正“ 开花结果”的相关建议，为相关部门制定政策提供借鉴
</t>
    <phoneticPr fontId="13" type="noConversion"/>
  </si>
  <si>
    <t>随着公众对资源循环再利用及环境保护的逐步关注、企业产品更新换代速度的加快、产品市场竞争的不断加剧、客户服务需求的多元化、环保法规约束力度的加大、企业自身经济利益等诸多方面的考虑，原先被忽视的逆向物流逐渐受到企业经营管理者的重视，逆向物流的经济价值、社会价值也日益显现。在现有研究基础上，有必要对现有理论及实证研究进行分析，以进一步明确企业逆向物流的发展方向。</t>
    <phoneticPr fontId="13" type="noConversion"/>
  </si>
  <si>
    <t>对徐州市的菜市场进行实地考察，并发放问卷调查新型支付方式在菜市场的应用现状，运用管理学、经济学等知识对新型支付方式在菜市场的应用现状和影响因素进行分析，得出调研报告。</t>
    <phoneticPr fontId="13" type="noConversion"/>
  </si>
  <si>
    <t xml:space="preserve">基础理论和网络互联网消费理论，先设计初步问卷，分析数据，总结出大学生互联网消费的特点并提出影响因素的假设，初步构建完整的大学生互联网消费影响因素的模型，再进一步设计具体问卷，并通过实证调研、统计分析等技术得出结论；
</t>
    <phoneticPr fontId="13" type="noConversion"/>
  </si>
  <si>
    <t>首先对P2P借贷平台“跑路”问题的风险分析，再对存在的风险进行识别，然后选择风险管理方法，建立一个符合我国实际情况的P2P网络信贷监管框架，最后再对方法的实施与效果进行评价。</t>
    <phoneticPr fontId="13" type="noConversion"/>
  </si>
  <si>
    <t>共享单车的出现无疑是对传统公共单车行业的冲击。但共享单车与传统单车究竟将会怎样相互影响，公共单车将如何面对挑战还是未知的。所以我们希望通过研究对比徐州市两种单车的社会效益和经济效益，找到徐州公共单车面对挑战的出路。</t>
    <phoneticPr fontId="13" type="noConversion"/>
  </si>
  <si>
    <t>通过对我国高校科研成果、学生培养情况进行数据梳理和总结，寻找我国高校科研与教学的主要特征并完成相关性实证分析，验证实验各指标之间是否具有联系以及具有何种联系，并以分析报告的形式得出结论。</t>
    <phoneticPr fontId="13" type="noConversion"/>
  </si>
  <si>
    <t>针对我国目前的供给侧改革，分析江苏省如何优化外商直接投资结构，提高外商直接投资的精准性和有效性，通过优化投资结构，用增量改革促进存量调整，矫正要素配置扭曲，扩大有效供给。</t>
    <phoneticPr fontId="13" type="noConversion"/>
  </si>
  <si>
    <t>从《支那要人传》出发，研究近代到现代，我国的海外留学情况的种种，探寻留学生在经过留学后对祖国情思的变化，重点研究其之后的民族情节与爱国情怀。</t>
    <phoneticPr fontId="13" type="noConversion"/>
  </si>
  <si>
    <t>在一二线城市房价飞速上涨、三四线城市楼市去库存的大背景下，通过对江苏省住房公积金制度的调查分析，深入研究住房公积金对广大居民住房的保障作用；剖析制度的优点与不足，并给出改革建议与方向</t>
    <phoneticPr fontId="13" type="noConversion"/>
  </si>
  <si>
    <t>这次实践的目的在于详细了解大学生的阅读动因、阅读爱好、阅读方式、阅读内容以及阅读障碍等等，从而找到大学生在英语阅读方面所存在的差异，进而了解大学生在平时的学习与生活中的英语阅读情况，对调查结果进行探讨和分析，从而更好地认识当代大学生英语阅读中存在的主要问题以及对于学习的期望，最终为当代大学生英语阅读能力提升提供建议或措施。</t>
    <phoneticPr fontId="13" type="noConversion"/>
  </si>
  <si>
    <t>日租房作为一个新兴事物，给大众带来廉价、便捷。舒适，徐州市大学生众多，通过对大学生进行问卷调查，研究基于大学生视角的徐州市日租房市场。</t>
    <phoneticPr fontId="13" type="noConversion"/>
  </si>
  <si>
    <t xml:space="preserve"> 本课题针对经管类专业课程“教”与“学”环节中网络学习的现状展开调查，以期发现当前我校本科生教学层面网络资源的供给、需求及应用状况，基于课堂教学与网络资源的使用，提出教学改革、改善教学效果的思路与措施</t>
    <phoneticPr fontId="13" type="noConversion"/>
  </si>
  <si>
    <t>通过对顺风车平台构建的文献收集整理，再以矿大为例以科学的调研手段进行校园顺风车平台构建的相关研究，探索出校园顺风车平台构建的限制因素和推动力等，力求构建矿大校园顺风车平台</t>
    <phoneticPr fontId="13" type="noConversion"/>
  </si>
  <si>
    <t>逃课是在初高中甚至大学中比较普遍的现象，难道在法律意义上已经成年的大学生群体还没有自律能力吗，大学生究竟为什么逃课，哪些课最不受他们重视，逃课之后他们有没有愧疚感，逃课去干什么了？怀着对探究这一系列问题的好奇心，我决定申报这一项目，以本校学生为调查对象，通过对调查所得数据的分析解清以上疑问，为校方管理学生，提高教学参与率提供数据参考，并提出建议。</t>
    <phoneticPr fontId="13" type="noConversion"/>
  </si>
  <si>
    <t>利用市场调查等手段调查音乐在市场中对消费者的作用与消费行为的影响，通过调查让团队为商家的音乐营销与装潢提供指导</t>
    <phoneticPr fontId="13" type="noConversion"/>
  </si>
  <si>
    <t>近些年来，随着就业压力的增大，越来越多的大学生选择创业，很多大学生盲目创业，休学创业政策的出台促进了大学生创业，但究竟有利有弊多数大学生并不了解，所以研究其利弊尤为重要。这样的支持是否到位，面对大学生创业？我们又该在哪些方面重点支持呢？针对这些问题，我们小组将进行研究与调查</t>
    <phoneticPr fontId="13" type="noConversion"/>
  </si>
  <si>
    <t>查阅科技创新指数和评价指标，通过实地调研工作和调查表，了解淮海经济区城市主要科技创新指标并分析主要差异和特点，参考国际及国家科技创新指标的相关设置思路，对比淮海经济区城市主要科技创新指标，形成通用淮海经济区科技创新指标体系，为对淮海经济区科技创新指标评价做好基础。</t>
    <phoneticPr fontId="13" type="noConversion"/>
  </si>
  <si>
    <t>通过问卷调查，市场销售数据分析徐州市绿色祭祖情况，并使绿色祭祖思想以派发手册，人员推广，网站设立，网络推广等方式在徐州实名中推广出去，进而推广低碳生活思想，降低徐州市空气治理压力</t>
    <phoneticPr fontId="13" type="noConversion"/>
  </si>
  <si>
    <t>本项目在现代互联网金融创新催生的校园消费网贷盛行的前提下，通过对大学生这一特殊消费群体的研究，分析互联网校园消费网贷对大学生消费行为改变的影响因素，为关金融监管部门对校园网贷监管缺失存在的隐患提出对策建议，同时引导大学生树立正确的消费观念。</t>
    <phoneticPr fontId="13" type="noConversion"/>
  </si>
  <si>
    <t>调查当今传统文化在高校内的传播现状，结合国内外文献和数据调查，运用科学的分析方法，研究出使高校成为书香校园的方案。充分高校发挥职能，让传统文化潜移默化的渗入大学生的生活，构建和谐书香校园，在使大学生受益的同时，也保护和弘扬了传统文化。</t>
    <phoneticPr fontId="13" type="noConversion"/>
  </si>
  <si>
    <t>运用契约管理理论，在把握企业集团组织特征及其演变规律的基础上，探求契约化经营的主导因素和作用机理，进而构建企业集团契约化经营决策模型，探寻新常态下企业集团管控机制，为企业集团平稳健康发展提供保障。</t>
    <phoneticPr fontId="13" type="noConversion"/>
  </si>
  <si>
    <t>借鉴商业银行运作机制，适应当前企业诚信建设需要，研究企业诚信评价与运作机制，在企业内部建立安全、经营、党建等诚信银行，增强员工诚信、促进员工互信、减少企业经营矛盾，加强和创新企业内部治理，构建和谐员企关系。</t>
    <phoneticPr fontId="13" type="noConversion"/>
  </si>
  <si>
    <t>收集城市的通货膨胀率与房价数据，进行趋势分析！运用SPS或者Minitab 进行数据分析，运用门限模型对中国现实进行实证研究！建立向量模型与ARDL模型，进行分析！从实证角度，运用结构突变的协整关系和误差修正模型检验二者之间的关系，得出房地产价格与通货膨胀之间存在的某种关系。</t>
    <phoneticPr fontId="13" type="noConversion"/>
  </si>
  <si>
    <t>通过查阅资料、实地访谈和问卷调查等方法发现并总结网络时代大学生的消费行为的现状，从多角度分析其成因及影响，并根据调查分析的结果提出相应对策，撰写论文或研究报告。</t>
    <phoneticPr fontId="13" type="noConversion"/>
  </si>
  <si>
    <t>利用javascript算法来建立前端将上传上来的图片进行滤镜处理</t>
    <phoneticPr fontId="13" type="noConversion"/>
  </si>
  <si>
    <t>研发支出加计扣除新政策正式实施才1年时间，本项目将通过调查分析得到企业执行研发支出新政的实施效果报告，同时分析企业执行新政过程中的盈余管理行为,得到影响企业盈余管理的影响因素及动机等以供参考。</t>
    <phoneticPr fontId="13" type="noConversion"/>
  </si>
  <si>
    <t>本课题的研究主体为“消费资讯网站中的意见领袖”，研究以类似蘑菇街、美丽说的购物资讯网站中的意见领袖，通过对在购物咨询网站中进行评价或者发表意见的响应程度、发布信息的受关注度、活跃程度、粉丝数等多方面的研究，探寻出消费资讯网站中意见领袖的形成机制，并通过研究意见领袖，发现其对于普通消费者的影响程度，并为企业的营销活动提出新的发展视角。</t>
    <phoneticPr fontId="13" type="noConversion"/>
  </si>
  <si>
    <t>本项目将以高频数据——A股中若干只股票的收益率波动特征为研究对象，通过函数型数据的分析方法对其波动差异进行分类研究及预测，来破解大数据时代金融波动预测难题，同时以外国股票市场（如纳斯达克市场）作为参照研究两市场联动性，为市场决策提供参考。</t>
    <phoneticPr fontId="13" type="noConversion"/>
  </si>
  <si>
    <t>通过梳理影响自有品牌定价的影响因素，解决自有品牌在定价方面的问题，尤其是国内的自有品牌，为现有自有品牌跳出“低质低价”的误区提供理论指导，为自有品牌的进一步发展提供理论基础</t>
    <phoneticPr fontId="13" type="noConversion"/>
  </si>
  <si>
    <t>本项目致力于研究：如果企业采用绿色化人力资源管理实践是否能够增强员工的组织认同，进而使员工在工作场所中表现出更多的亲环境行为，从而提高企业的环保绩效。</t>
    <phoneticPr fontId="13" type="noConversion"/>
  </si>
  <si>
    <t xml:space="preserve">随着我国对生态文明建设和经济可持续发展的不断推进，绿色金融的理念也逐步得到推广并实施。本项目以我国绿色金融为研究点，将通过了解绿色金融以及绿色金融体系内涵，我国绿色金融发展现状为基础，进一步收集有关绿色金融数据，对我国绿色金融发展绩效评估做出实证性分析，并对其发展提出合理化的建议。
</t>
    <phoneticPr fontId="13" type="noConversion"/>
  </si>
  <si>
    <t>通过本次调研加深我们对微信公众平台运营的了解、学习公众平台影响的方式，从而探寻微信公众平台发展成功的规律</t>
    <phoneticPr fontId="13" type="noConversion"/>
  </si>
  <si>
    <t>利用新媒体探索高校关于新闻采访方面的学生工作。促进传统新闻采访与新媒体相结合，融入新媒体传播，提高校园新媒体的影响力，推动传统新闻采访的改革。</t>
    <phoneticPr fontId="13" type="noConversion"/>
  </si>
  <si>
    <t>从非遗传承人减少角度切入，探究非遗保护过程中的利益冲突与相关政策扶持</t>
    <phoneticPr fontId="13" type="noConversion"/>
  </si>
  <si>
    <t>通过对矿大无人机实训基地的走访调研以及对专业人士的采访，结合具体航拍电视作品探究航拍镜头在电视节目中表现出的特点，航拍技术在电视节目制作中所起的作用以及常见的拍摄手法在航拍技术中的应用。</t>
    <phoneticPr fontId="13" type="noConversion"/>
  </si>
  <si>
    <t>由于在校大学生群体兼职的流动性与时间的短暂性，高校学生在校外兼职的过程中越来越多的遇到工资与工作时间不匹配、加班时间过长等合法权益收到侵害的问题，基于此我团队准备通过调查研究和自己的专业知识，力争提出有意义的建议，改善大学生群体兼职过程中合法权益的受保护状况，为高校大学生群体在兼职过程中劳动权益保护等法律法规的健全献上绵薄之力。</t>
    <phoneticPr fontId="13" type="noConversion"/>
  </si>
  <si>
    <t xml:space="preserve">关于网络社交的特征、性质以及提现问题如网络信任等的完整、系统的总结分析；
大学生人际关系在网络社交下体现出的问题与原因辨析。针对相应问题，根据相关理论提出解决方法与其应遵循的原则
</t>
    <phoneticPr fontId="13" type="noConversion"/>
  </si>
  <si>
    <t>通过对我校新生进行问卷调查与访谈，梳理出我校大学生生活现状，进而从生活、学习、人际交往自我管理三个方面，从主客观两个角度深度剖析大学新生适应大学生活困难的原因。</t>
    <phoneticPr fontId="13" type="noConversion"/>
  </si>
  <si>
    <t>网约车是网络化的产物，虽有其便利性但仍然存在制度不完善、硬件设施差等问题。我们团队将通过文献资料和实地调查的收集，深入了解网约车制度的现状，系统科学分析后依据问题和实际情况提出战略性建议。</t>
    <phoneticPr fontId="13" type="noConversion"/>
  </si>
  <si>
    <t>网络平台募捐既增强了募捐的快捷、广泛性，也衍生出新的诈捐、骗捐现象以及破坏金融体制等问题。本研究立足于梳理“互联网+”下募捐的实际，综合网络技术、金融机制和法律制度三领域的理论知识，提出相应制度对策。</t>
    <phoneticPr fontId="13" type="noConversion"/>
  </si>
  <si>
    <t>以新媒体为传播途径的“中国诗词大会”在2017年初为沉寂已久的古诗词掀起一阵热潮，引起了社会各界人士的广泛关注。信息时代下新兴媒体的不断发展为文化产业的繁荣带来全新契机。本项目通过研究新媒体语境下古诗词的传承创新，为古诗词寻求新的发展机遇。</t>
    <phoneticPr fontId="13" type="noConversion"/>
  </si>
  <si>
    <t>调查人民群众对犯罪者的态度为切入点，联系国内外有关前科消灭制度的有关法律规定以及实际执行情况，探究该制度在我国实行的社会舆论基础、相关法律制度体系的建设、实行前科消灭制度将会出现的法律后果，以及该制度是否真的能够带给罪犯以新生等一系列问题。</t>
    <phoneticPr fontId="13" type="noConversion"/>
  </si>
  <si>
    <t>中国文化要想走向世界,如何处理好与西方文化的关系是很重要的问题,因此本课题组择取了茨威格小说中的东方形象为研究对象,试图在一个大坐标系里标记中国与其他国家的关系,重新认识自己的文化和历史,看待中国的过去、当下和未来。</t>
    <phoneticPr fontId="13" type="noConversion"/>
  </si>
  <si>
    <t>通过对《中国诗词大会》收视火爆这一现象的研究探寻优秀传统文化弘扬的成功路径，尤其是摸索国内高校对于大学生文化底蕴的培养方案，促进大学生以及人民真正领略中华优秀传统文化的魅力。</t>
    <phoneticPr fontId="13" type="noConversion"/>
  </si>
  <si>
    <t>徐州市汉文化底蕴深厚，旅游资源种类独特，产品开发空间广阔，但鲜有旅游商品经营者加以利用，使得文化产品同质化现象严重，不能与其旅游特色匹配。因此，本项目将对徐州市旅游产品同质化现象进行调研，在现有的中国知识产权法律体系框架内，对于“旅游产品”这一特殊对象进行保护。</t>
    <phoneticPr fontId="13" type="noConversion"/>
  </si>
  <si>
    <t>通过研究厘清大数据时代下个人隐私等各方主体的权利义务关系，对其风险进行法律分析，就大数据时代下个人隐私将面临的新形势及防护对策的相关法律问题提出建议。</t>
    <phoneticPr fontId="13" type="noConversion"/>
  </si>
  <si>
    <t>通过对徐文化旅游产业的调查及分析,对如何改善其发展滞后的现状,使其旅游业发展与经济发展水平相适应形成研究成果。</t>
    <phoneticPr fontId="13" type="noConversion"/>
  </si>
  <si>
    <t>在智能驾驶技术不断发展的当今时代，针对驾驶者逐步脱离于交通事故成因对道路交通规则提出的新挑战，结合我国当前国情，跨越自动化及法学领域，对包括智能驾驶的市场前景、运营监管、其事故发生后的保险理赔、制度追责等方面进行研究，并给出以法律建议为主的合理对策。</t>
    <phoneticPr fontId="13" type="noConversion"/>
  </si>
  <si>
    <t>我们以《中国诗词大会》这一电视节目作为研究例本，通过对产生背景、参赛选手、节目赛制、选诗依据、节目影响等方面的研究，探讨传统文化的新型传播方式及其影响。</t>
    <phoneticPr fontId="13" type="noConversion"/>
  </si>
  <si>
    <t>苏轼文化遗迹是徐州市宝贵的文化景观资源，挖掘与梳理苏轼在徐州任职期间的有关古迹，研究徐州苏轼文化遗迹的现状，以期探究徐州苏轼文化遗迹的文化价值与现实意义，从而对徐州城市文化建设起到指导作用。</t>
    <phoneticPr fontId="13" type="noConversion"/>
  </si>
  <si>
    <t>此项目旨在通过问卷调查、采访探究、总结分析的方式，了解当代网红发展现状，探索网红对当代大学生在审美、健康、消费等方面价值观的影响，分析其未来发展趋势，提出合理有效的解决措施对大学生的时尚潮流加以引导。</t>
    <phoneticPr fontId="13" type="noConversion"/>
  </si>
  <si>
    <t>针对中国当下农村基层治理所面临的各种困境，我们以江苏省泗洪县朱湖镇实现“党员乡贤”制为契机，通过研究“党员乡贤”制度的起源、发展现状与特点，寻求农村治理的良药。</t>
    <phoneticPr fontId="13" type="noConversion"/>
  </si>
  <si>
    <t>李蟠是徐州唯一的科举状元，亦是当之无愧的徐州历史名人。本项目在于考证徐州状元李蟠的生平事迹及作品并调查大众对地方名人的知晓程度，以扩大徐州地方名人文化影响力并对徐州人文特色起到一定的宣传与推广作用。</t>
    <phoneticPr fontId="13" type="noConversion"/>
  </si>
  <si>
    <t>通过研究两大法系划分家事纠纷案件类型的模式，结合我国现有国情以及社会实践（以江苏省徐州市贾汪区家事审判庭为主要实践研究对象）明确家事纠纷案件的类型，解决因家事案件人身、财产兼容性带来的实践难点。</t>
    <phoneticPr fontId="13" type="noConversion"/>
  </si>
  <si>
    <t>通过对徐州当地景点的调研采访，了解其当前所采用宣传方式。分析其在新媒体环境下的特点。最后对其宣传方式提出合理化建议。</t>
    <phoneticPr fontId="13" type="noConversion"/>
  </si>
  <si>
    <t>建立我校模联联合国协会，组织开展培训，派遣会员外出参会，提升能力并为我校争得荣誉</t>
    <rPh sb="0" eb="1">
      <t>jian li</t>
    </rPh>
    <rPh sb="2" eb="3">
      <t>wo xiao</t>
    </rPh>
    <rPh sb="4" eb="5">
      <t>mo lian</t>
    </rPh>
    <rPh sb="6" eb="7">
      <t>lian he g</t>
    </rPh>
    <rPh sb="9" eb="10">
      <t>xie hui</t>
    </rPh>
    <rPh sb="12" eb="13">
      <t>zu zhi</t>
    </rPh>
    <rPh sb="14" eb="15">
      <t>kai zhan</t>
    </rPh>
    <rPh sb="16" eb="17">
      <t>pei xun</t>
    </rPh>
    <rPh sb="19" eb="20">
      <t>pai qian</t>
    </rPh>
    <rPh sb="21" eb="22">
      <t>hui yuan</t>
    </rPh>
    <rPh sb="23" eb="24">
      <t>wai chu</t>
    </rPh>
    <rPh sb="25" eb="26">
      <t>can hui</t>
    </rPh>
    <rPh sb="28" eb="29">
      <t>ti sh</t>
    </rPh>
    <rPh sb="30" eb="31">
      <t>neng li</t>
    </rPh>
    <rPh sb="32" eb="33">
      <t>bing</t>
    </rPh>
    <rPh sb="33" eb="34">
      <t>wei wo xiao</t>
    </rPh>
    <rPh sb="36" eb="37">
      <t>zheng de</t>
    </rPh>
    <rPh sb="38" eb="39">
      <t>rong yu</t>
    </rPh>
    <phoneticPr fontId="13" type="noConversion"/>
  </si>
  <si>
    <t>给予多模态理论，研究我校校园英语角的新型组织模式，对于传统英语角的问题进行总结，探讨新模式的优点和存在问题，形成基于新理论的英语角组织模式常态。</t>
    <phoneticPr fontId="13" type="noConversion"/>
  </si>
  <si>
    <t>研究德国学者研究国际秩序的视角、国外学术界建构的新理论；了解德国智库的分类、功能和运作情况，推动我国智库的发展；研究德国和欧盟对中国的对外关系与世界秩序变化的解读，帮助中国在大国博弈中寻找权力制衡点。</t>
    <phoneticPr fontId="13" type="noConversion"/>
  </si>
  <si>
    <t>以近几年美国大学生数学建模竞赛获奖论文为语料，分别从词汇，句法，语篇等角度分析该竞赛近几年获奖论文的语言及翻译特点，整理出一分科研报告，指导以后参赛同学对本组论文的翻译，提高其专业水准以及翻译准确度，更有效地表达其论文思想，增加获奖几率。此次项目具有很重要的实践意义。</t>
    <phoneticPr fontId="13" type="noConversion"/>
  </si>
  <si>
    <t>收集国内外主流媒体对徐州主要是云龙山云龙湖的报道，以文化话语的角度分析徐州的城市形象，并得出在城市形象构建中徐州需要改进的地方并提出合理建议。</t>
    <phoneticPr fontId="13" type="noConversion"/>
  </si>
  <si>
    <t>对反思日志在英语学习中的效用进行探究，引入转写反思日志的学习方法，分析反思日志对思维锻炼的影响，提高语言学习的思辨思维能力和反思学习能力</t>
    <phoneticPr fontId="13" type="noConversion"/>
  </si>
  <si>
    <t>对理工类高等院校英语专业本科生“考证”情况进行调研，了解几类具有代表性的热门证书对本专业学生在本科毕业后呢的深造和工作中的影响程度，整理发现证书对于英语专业学生的求学及应聘方面起到的何种程度的促进作用。</t>
    <phoneticPr fontId="13" type="noConversion"/>
  </si>
  <si>
    <t>通过对比分析国学经典《论语》目前已有的译本，开展关于中国传统文化中经典部分的翻译研究，尤其是集中在儒家思想相关典籍的研究方面。我们力求综合调查与分析，挑拣出目前传统文化翻译中存在的文化缺失及翻译错误的部分，并最终能为中国传统文化的翻译贡献一份力量。</t>
    <phoneticPr fontId="13" type="noConversion"/>
  </si>
  <si>
    <t>我校的国际化办学目标要求学生能够具有跨文化传播意识。但经初步调查，我校学生对传播中国传统文化的意识有待加强。外语学科跨越中西两种文化，因此桥梁作用明显。外语学科一是要强化自身的跨文化能力，二是要在全校范围内激发学生的文化传播意识。本项目对学生传播中华文化意识的差异性做出系统分析，并为学校的相应对策提出建议。</t>
    <phoneticPr fontId="13" type="noConversion"/>
  </si>
  <si>
    <t>我们记忆单词以往只要求记忆第一第二含义多则不过三即可应付高考对于单词词义的考察。但是大学的学习不再是对于单词浅显的常用含义的理解，随着我们学习内容的深入，我们需要大量的思辨性的阅读和表达，对单词的要求自然更高，更细。不仅仅是认得，知道就可以了的，而且要可以用出来，说出来才是真正地掌握。对于我们现在刚步入大学的大学生来说，需要把自己以前学过的所有单词进行“重学”，将不知道或者因为长期不用而淡化掉的同一词的多种含义重新学回来。项目将梳理重点学习的1000单词，总结一词多义的发展规律，试图对大学生的词汇学习提供帮助。</t>
    <phoneticPr fontId="13" type="noConversion"/>
  </si>
  <si>
    <t>利用我校外文学院与英国中央兰开夏大学开展的合作办学项目，在赴英留学期间以中国留学生为研究对象，采用问卷、访谈、观察等多种手段收集数据，使用SPSS相关方法分析结果，对课外语言接触及其与学业成就的关系进行研究。</t>
    <phoneticPr fontId="13" type="noConversion"/>
  </si>
  <si>
    <t>充分利用我校图书馆的中外文数据库，查找相关的学术研究资料，探寻新的研究视角，提出安妮·普鲁小说新研究视角，提出创新点。</t>
    <phoneticPr fontId="13" type="noConversion"/>
  </si>
  <si>
    <t>通过对中国矿业大学体育馆的建设和综合利用的研究，分析与探讨我校目前体育场馆存在的问题，并提出合理化建议</t>
    <phoneticPr fontId="13" type="noConversion"/>
  </si>
  <si>
    <t>在现有的公共体育课基础上，进行改革，以俱乐部模式让学生主动参与到体育教学当中，改变以往被动的教学模式.让大学生自主选择，培养终身体育意识。</t>
    <phoneticPr fontId="13" type="noConversion"/>
  </si>
  <si>
    <t>主要针对运动损伤的定义，产生原因，易发部位，治疗方法四个方面进行相关研究，针对不同的运动损伤提出对应预防及治疗措施</t>
    <phoneticPr fontId="13" type="noConversion"/>
  </si>
  <si>
    <t>通过专业技术培训，对我们的成员进行包装，进一步提高专业能力，进而改善目前大学生的身体状况。</t>
    <phoneticPr fontId="13" type="noConversion"/>
  </si>
  <si>
    <t>通过专家知识讲座，新媒体宣传，急救知识技能大赛，开设全校性公共选修课等方式促进大学生急救知识与技能的提升。</t>
    <phoneticPr fontId="13" type="noConversion"/>
  </si>
  <si>
    <t xml:space="preserve">
基于近年来国家对于校园足球开展的重视,各省各级各类学校都实行了相应
的举措。我们基于国家的相应政策,开展一系列的调查和研究,针对校园足球如何能够更好的开展,提出相应有依据的建议,提供研究实例和政策建议。
</t>
    <phoneticPr fontId="13" type="noConversion"/>
  </si>
  <si>
    <t xml:space="preserve">通过研究在“大众创业，万众创新”环境下微店与消费者之间产品流动过程中的微商产生绩效，通过深入江苏省大学生体育微店网上进行大量调研，将明晰微商产生绩效的影响路径和作用机理。以翔实的数据及合理的研究分析方法，为消费者和体育之间提出切实可行的解决意见和措施。
</t>
    <phoneticPr fontId="13" type="noConversion"/>
  </si>
  <si>
    <t xml:space="preserve">通过调查，对体育类学生的身体素质情况进行摸底。培养优秀学生，辅助素质较低学生，进行全面发展。组织团队训练，将身体素质较差的学生组织在一起进行加强练习。我校院内进行更多的竞赛分为篮球，足球，排球，乒乓球，羽毛球，网球，分别进行不同的竞赛。与其他兄弟院校相关专业进行体育竞赛。与其他院校合作，形成一个成熟的，针对体育类学生的方案。
</t>
    <phoneticPr fontId="13" type="noConversion"/>
  </si>
  <si>
    <t>本次申报项目主要研究的是在传统的蒸汽锅炉水处理工艺及控制方式上进行创新，特别是在工艺流程上进行创新，将水处理工艺及人工操作控制改为全自动控制。工艺方法采用浮动床，双罐、氢、钠离子串联方式使得水处理工艺过程更加的稳定可靠，完全满足锅炉水质的要求，主要采用PLC控制器与时间控制器作为核心控制器，将水处理系统中氢、钠离子交换器、盐箱、酸箱、盐泵、喷射器、除碳器等设备来实现锅炉水处理工艺系统的自动控制。</t>
    <phoneticPr fontId="13" type="noConversion"/>
  </si>
  <si>
    <t>该项目将矿用隔爆大功率变流器作为研究对象，主要研究其在井下电、热、力等多种场相互耦合作用下的工作状态，利用多种传感器的感知特性，综合得到变流器各部分的电场、磁场、温度等工作情况，对变流器的这些工作状态进行分模块化监测，并且还会对变流器的某些易损坏部件如IGBT等进行重点监测，同时还会对矿用隔爆大功率变流器的井下湿热、多粉尘工作环境进行相应的检测和分析，对功率器件进行疲劳状态评估，测算出变流器的使用寿命。</t>
    <phoneticPr fontId="13" type="noConversion"/>
  </si>
  <si>
    <t>针对目前无线电能传输系统，为实现电路软起、功率因数校正、输出功率的调节等诸多功能，研究并提出一种新型三相交错并联buck变换器闭环控制系统，并对其相关关键技术展开研究，重点研究：1）三相交错并联buck变换器相比于传统buck变换器特性及参数优化；2)三相交错并联buck变换器的建模分析；3）基于系统平均电路法建模方法，设计闭环控制算法，实现恒压输出，以实现后级电路的功率调节。</t>
    <phoneticPr fontId="13" type="noConversion"/>
  </si>
  <si>
    <t>项目探索电动汽车复合电源能量系统的关键技术，针对燃料电 池-超级电容复合电源实际应用中存在的问题，采用变换器模块化并 联的基本理论和分频控制能量管理策略，通过建立 DC-DC 变换器实 验平台和复合电源能量系统的仿真平台验证其可行性。</t>
    <phoneticPr fontId="13" type="noConversion"/>
  </si>
  <si>
    <t>本项目计划研究一种自动导引运输车的视觉导航系统设计，运用二值化摄像头采集图像，依靠k60芯片进行图像处理，采用PID算法对电机和舵机进行控制，最终实现小车平稳地按照既定的轨迹运输物料。</t>
    <phoneticPr fontId="13" type="noConversion"/>
  </si>
  <si>
    <t>研究岩石破裂过程中应力直接激发的红外辐射变化规律与破裂前兆，揭示其对裂隙发育的动态响应机制，分析矿山岩石在不同矿物组成和物理力学性质对应力直接激发的红外辐射能量的影响，探讨其变化机理。</t>
    <phoneticPr fontId="13" type="noConversion"/>
  </si>
  <si>
    <t>利用VR技术的现实虚拟模型设计软件将现实世界的建筑在交互的三维空间中进行模型化，以此来展示建筑模型的结构、布局，将模型形象化。并且对于VR技术在实际建筑工程中的运用进行推广。</t>
    <phoneticPr fontId="13" type="noConversion"/>
  </si>
  <si>
    <t>利用已有注浆充填模拟实验装置，研究条带开采的充分程度对覆岩隔离注浆充填回收条带煤柱的影响规律，初步形成不同充分程度下注浆充填工作面的合理接替顺序的设计方法。</t>
    <phoneticPr fontId="13" type="noConversion"/>
  </si>
  <si>
    <t>寻找最合适的智能优化算法，实现对温度的最优控制。通过实验，对比研究，针对性地改进已有算法，进而优化设计方案。然而普通的PID控制在控制非线性、时变的系统时，控制效果往往不佳，因此最后对算法进行交叉使用，提出创新。</t>
    <phoneticPr fontId="13" type="noConversion"/>
  </si>
  <si>
    <t>通过改进自钻式锚杆结构和施工工艺，研制出能够进行卵砾石地层加固的自钻式锚杆和施工方法，在一定程度上缓解卵砾石地基、围岩加固难题；通过训练，培养研究团队协作分析问题、解决问题的能力，培养创新精神。</t>
    <phoneticPr fontId="13" type="noConversion"/>
  </si>
  <si>
    <t>高校建筑能耗是建筑能耗占比大户，同时改进潜力巨大。通过发放调查问卷、实地踏勘、访谈等方式对徐州地区校园建筑的能耗状况进行广泛深入的调查和分析，总结校园建筑的使用特点、能耗特点、分析节能潜力，提出节能方案。</t>
    <phoneticPr fontId="13" type="noConversion"/>
  </si>
  <si>
    <t>针对非清洁水换热设备内的污垢及凝固热提取换热设备的薄层冰，采用实验的方法研究流体中植入固体颗粒对除垢、除冰的作用效果，并进一步探究固体颗粒粒径大小，密度及流速对其的影响。</t>
    <phoneticPr fontId="13" type="noConversion"/>
  </si>
  <si>
    <t xml:space="preserve">本项目寻求提供一种快捷、准确的钢轨温度应力预报方法，通过理论分析及试验研究所获得钢轨综合换热系数式，结合气象预报数据，可实现钢轨温度应力的预报，为高速铁路发生胀轨提供预警，防止事故的发生。
</t>
    <phoneticPr fontId="13" type="noConversion"/>
  </si>
  <si>
    <t xml:space="preserve">通过对地铁车站热湿环境现场实测，总结分析地铁车站热湿环境特点及影响因素，结合地下空间热湿传递规律和热湿负荷特征，计算出空调负荷，研究确定适宜地下空间的湿热调节技术。 </t>
    <phoneticPr fontId="13" type="noConversion"/>
  </si>
  <si>
    <t>火灾过程中由于高温导致混凝土产生大量的裂纹和裂缝，降低建筑结构的承载能力和使用寿命。将纳米材料添加至混凝土中，测定火灾后纳米混凝土的应力应变曲线、弹性模量及膨胀变形，研究纳米混凝土的高温变形性能。</t>
    <phoneticPr fontId="13" type="noConversion"/>
  </si>
  <si>
    <t>采用NI myRIO-1900作为主控器，作为系统核心器件，采用LabVIEW编写上位机软件和下位机程序，用于控制机器人和功能实现。主要包括汽车底盘的远程监测，采集图像上传到上位机进行显示，实现自动化巡检。。</t>
    <phoneticPr fontId="13" type="noConversion"/>
  </si>
  <si>
    <t>轻质混凝土具有轻质，保温隔热性能好，隔音耐火性能好，整体性能好，低弹减震，防水性能强，耐久性好，环保性能好等优点。轻质混凝土以其良好的特性，广泛地应用在土木工程中。此次我们研究的是材料配比对轻质混凝土体积稳定性和抗裂性的影响。这个题目是由很强的实际意义的，是实际工程中急需解决的问题。</t>
    <phoneticPr fontId="13" type="noConversion"/>
  </si>
  <si>
    <t>如今居民对生活环境提出更高要求，建筑却将人与自然割裂开来。若建筑物能够利用光能，风能等，就能实现人们对于环境的要求，还可以节约能耗。我们拟对建筑与自然和谐共生理念与实际项目进行考察，收集数据，提出优化设计。</t>
    <phoneticPr fontId="13" type="noConversion"/>
  </si>
  <si>
    <t>装配式建筑作为一种新型的建筑结构体系被越来越多的国家所接受和认可,本项目主要针对装配式结构进行设计,分析其各个部分的受力并在老师的指导下完成整配式结构的设计.</t>
    <phoneticPr fontId="13" type="noConversion"/>
  </si>
  <si>
    <t>通过浮选工艺参数优化与浮选理论的初步探究，探寻浮选提高隐晶质石墨品位的可行性。</t>
    <phoneticPr fontId="13" type="noConversion"/>
  </si>
  <si>
    <t>通过对现有降雨模拟装置存在问题进行研究，设计出更加合理的人工模拟降雨器，并在此基础上增加流失水土收集装置，使人工降雨装置与其一体化成为一个便携式降雨模拟与地表径流监测系统</t>
    <phoneticPr fontId="13" type="noConversion"/>
  </si>
  <si>
    <t>对大学生创新基地空间进行功能设计，设计轻快、活力、自由变化的多功能创意空间，激发创客创作的激情和强大力量。</t>
    <phoneticPr fontId="13" type="noConversion"/>
  </si>
  <si>
    <t>通过计算机或芯片模拟现实世界中通过机器人复原魔方的过程，摄像头采集数据之后进行步骤运算。按照确定的芯片控制的方案与步进电机系统相配合，制作拧魔方机器人的试验机。</t>
    <phoneticPr fontId="13" type="noConversion"/>
  </si>
  <si>
    <r>
      <t>研究通过人手势控制机器人的技术，应用于无人机操控，改变无人机传统操控方式上手难，训练周期长的缺点，提升操作效率，改善操作体验。</t>
    </r>
    <r>
      <rPr>
        <sz val="10"/>
        <color indexed="8"/>
        <rFont val="Times New Roman"/>
        <family val="1"/>
      </rPr>
      <t/>
    </r>
    <phoneticPr fontId="1" type="noConversion"/>
  </si>
  <si>
    <t>姜睿铖</t>
  </si>
  <si>
    <t>李耀</t>
    <phoneticPr fontId="13" type="noConversion"/>
  </si>
  <si>
    <t>自拟项目</t>
    <phoneticPr fontId="1" type="noConversion"/>
  </si>
  <si>
    <t>自拟项目</t>
    <phoneticPr fontId="13" type="noConversion"/>
  </si>
  <si>
    <t>张宇桐/08153392</t>
    <phoneticPr fontId="1" type="noConversion"/>
  </si>
  <si>
    <t xml:space="preserve"> </t>
    <phoneticPr fontId="1" type="noConversion"/>
  </si>
  <si>
    <t>项目编号</t>
    <phoneticPr fontId="1" type="noConversion"/>
  </si>
  <si>
    <t>项目编号</t>
    <phoneticPr fontId="1" type="noConversion"/>
  </si>
  <si>
    <t>主持人所在学院</t>
    <phoneticPr fontId="23" type="noConversion"/>
  </si>
  <si>
    <t>力学与土木工程学院</t>
    <phoneticPr fontId="23" type="noConversion"/>
  </si>
  <si>
    <t>机电工程学院</t>
  </si>
  <si>
    <t>机电学院</t>
  </si>
  <si>
    <t>信控学院</t>
  </si>
  <si>
    <t>资源学院</t>
    <phoneticPr fontId="23" type="noConversion"/>
  </si>
  <si>
    <t>环测学院</t>
    <phoneticPr fontId="23" type="noConversion"/>
  </si>
  <si>
    <t>电力学院</t>
    <phoneticPr fontId="23" type="noConversion"/>
  </si>
  <si>
    <t>建筑与设计学院</t>
  </si>
  <si>
    <t>计算机科学与技术学院</t>
    <phoneticPr fontId="23" type="noConversion"/>
  </si>
  <si>
    <t>计算机学院</t>
    <phoneticPr fontId="23" type="noConversion"/>
  </si>
  <si>
    <t>管理学院</t>
    <phoneticPr fontId="23" type="noConversion"/>
  </si>
  <si>
    <t>公共管理学院</t>
    <phoneticPr fontId="23" type="noConversion"/>
  </si>
  <si>
    <t>体育学院</t>
  </si>
  <si>
    <t>化工学院</t>
    <phoneticPr fontId="23" type="noConversion"/>
  </si>
  <si>
    <t>矿业工程学院</t>
  </si>
  <si>
    <t>机电学院,机电学院</t>
  </si>
  <si>
    <t xml:space="preserve">机电学院 </t>
  </si>
  <si>
    <t>信控学院</t>
    <phoneticPr fontId="23" type="noConversion"/>
  </si>
  <si>
    <t>信息与控制工程学院</t>
    <phoneticPr fontId="23" type="noConversion"/>
  </si>
  <si>
    <t>资源学院</t>
  </si>
  <si>
    <t>资源与地球科学学院</t>
  </si>
  <si>
    <t>化工学院,化工学院</t>
  </si>
  <si>
    <t>环测学院</t>
  </si>
  <si>
    <t>材料科学与工程学院</t>
    <phoneticPr fontId="23" type="noConversion"/>
  </si>
  <si>
    <t>电动学院</t>
    <phoneticPr fontId="23" type="noConversion"/>
  </si>
  <si>
    <t>电气与动力工程学院</t>
    <phoneticPr fontId="23" type="noConversion"/>
  </si>
  <si>
    <t>计算机科学与技术学院</t>
  </si>
  <si>
    <t>数学学院,数学学院</t>
  </si>
  <si>
    <t>物理学院</t>
  </si>
  <si>
    <t>外文学院</t>
  </si>
  <si>
    <t>体育学院</t>
    <phoneticPr fontId="23" type="noConversion"/>
  </si>
  <si>
    <t>孙越崎学院,电气与动力工程学院</t>
  </si>
  <si>
    <t>国际学院,国际学院</t>
  </si>
  <si>
    <t>国际学院,力学与土木工程学院</t>
  </si>
  <si>
    <t>材料学院</t>
    <phoneticPr fontId="23" type="noConversion"/>
  </si>
  <si>
    <t>主持人所在学院</t>
  </si>
  <si>
    <t>主持人专业全称</t>
  </si>
  <si>
    <t>力学与土木工程学院</t>
  </si>
  <si>
    <t>信控学院,信控学院</t>
  </si>
  <si>
    <t>过程装备与控制工程</t>
  </si>
  <si>
    <t>应用化学</t>
  </si>
  <si>
    <t>能源化学工程,能源化学工程</t>
  </si>
  <si>
    <t xml:space="preserve">环境科学,环境科学与工程
</t>
  </si>
  <si>
    <t>材料科学与工程学院</t>
  </si>
  <si>
    <t>电力学院</t>
  </si>
  <si>
    <t xml:space="preserve">能源与动力工程,能源与动力工程  </t>
  </si>
  <si>
    <t>信控学院,电力学院</t>
  </si>
  <si>
    <t>计算机信息安全</t>
  </si>
  <si>
    <t>数学学院</t>
  </si>
  <si>
    <t>光电信息与科学</t>
  </si>
  <si>
    <t>管理学院,管理学院</t>
  </si>
  <si>
    <t>市场营销,市场营销</t>
  </si>
  <si>
    <t>公共管理学院</t>
  </si>
  <si>
    <t>行政管理</t>
  </si>
  <si>
    <t>广播电视学</t>
  </si>
  <si>
    <t>孙越崎学院,孙越崎学院</t>
  </si>
  <si>
    <t>矿物加工工程,矿物加工工程</t>
  </si>
  <si>
    <t>安全工程学院</t>
  </si>
  <si>
    <t xml:space="preserve">化工学院 </t>
  </si>
  <si>
    <t>材料科学与工程,材料科学与工程</t>
  </si>
  <si>
    <t>材料科学与工程</t>
  </si>
  <si>
    <t>电力学院,  电力学院</t>
  </si>
  <si>
    <t xml:space="preserve">电力学院  </t>
  </si>
  <si>
    <t>电力学院,电力学院</t>
  </si>
  <si>
    <t>计算机科学与技术学院,计算机科学与技术学院</t>
  </si>
  <si>
    <t xml:space="preserve"> 物理学院</t>
  </si>
  <si>
    <t>体育学院机电学院</t>
  </si>
  <si>
    <t>体育学院,体育学院</t>
  </si>
  <si>
    <t>职业与继续教育部</t>
  </si>
  <si>
    <t>环测学院,环测学院</t>
  </si>
  <si>
    <t>电气与动力工程学院</t>
  </si>
  <si>
    <t>信息与控制工程学院</t>
  </si>
  <si>
    <t>计算机科学与技术学院机电工程学院</t>
  </si>
  <si>
    <t xml:space="preserve"> 矿业学院</t>
  </si>
  <si>
    <t xml:space="preserve">资源学院 </t>
  </si>
  <si>
    <t>王学宁</t>
    <phoneticPr fontId="1" type="noConversion"/>
  </si>
  <si>
    <t>时玉琦</t>
    <phoneticPr fontId="1" type="noConversion"/>
  </si>
  <si>
    <t>2017年国家级大学生实践创新训练计划项目推荐汇总表</t>
    <phoneticPr fontId="1" type="noConversion"/>
  </si>
  <si>
    <t>学校拨款（元）</t>
    <phoneticPr fontId="1" type="noConversion"/>
  </si>
  <si>
    <t>财政拨款（元）</t>
    <phoneticPr fontId="1" type="noConversion"/>
  </si>
  <si>
    <t>创新训练项目</t>
    <phoneticPr fontId="1" type="noConversion"/>
  </si>
  <si>
    <t>合计</t>
    <phoneticPr fontId="13" type="noConversion"/>
  </si>
  <si>
    <t xml:space="preserve">（1）提交物理相似模拟实验方案； 
（2）提交物理相似模拟实验报告（包括实验结果分析等）；
（3）在国内外重要科学刊物上发表论文2篇；
（4）申请国家发明或实用新型专利2件。
</t>
    <phoneticPr fontId="13" type="noConversion"/>
  </si>
  <si>
    <t>增加李晨蕾，原毕设成员</t>
    <phoneticPr fontId="13" type="noConversion"/>
  </si>
  <si>
    <t>增加赵赫</t>
    <phoneticPr fontId="1" type="noConversion"/>
  </si>
  <si>
    <t>工学</t>
    <phoneticPr fontId="1" type="noConversion"/>
  </si>
  <si>
    <t>理学</t>
    <phoneticPr fontId="1" type="noConversion"/>
  </si>
  <si>
    <t>教育学</t>
    <phoneticPr fontId="1" type="noConversion"/>
  </si>
  <si>
    <t>文学</t>
    <phoneticPr fontId="1" type="noConversion"/>
  </si>
  <si>
    <t>管理学</t>
    <phoneticPr fontId="1" type="noConversion"/>
  </si>
  <si>
    <t>经济学</t>
    <phoneticPr fontId="1" type="noConversion"/>
  </si>
  <si>
    <t>经济学</t>
    <phoneticPr fontId="13" type="noConversion"/>
  </si>
  <si>
    <t>管理学</t>
    <rPh sb="0" eb="1">
      <t>gong'gong</t>
    </rPh>
    <rPh sb="2" eb="3">
      <t>guan'l</t>
    </rPh>
    <phoneticPr fontId="10" type="noConversion"/>
  </si>
  <si>
    <t>艺术学</t>
    <phoneticPr fontId="1" type="noConversion"/>
  </si>
  <si>
    <t>管理学</t>
    <phoneticPr fontId="1" type="noConversion"/>
  </si>
  <si>
    <t>陈涛/01150236,郑闯凯/01150260,王天仪/01150250</t>
  </si>
  <si>
    <t>滑志昆/01150064</t>
  </si>
  <si>
    <t>张旭辉/01140053,赵新佳/01140026,曹寿鹤/02140738</t>
  </si>
  <si>
    <t>闾宁/01140317,张宏斌/01140283</t>
  </si>
  <si>
    <t>韩徽/08143121,周莹 /16145265,李玥 /16155258</t>
  </si>
  <si>
    <t>茹康杰/02150668,董宜禛/02150710,陈梓颀/02150709</t>
  </si>
  <si>
    <t>范世格/02140358,陈斌/14144935</t>
  </si>
  <si>
    <t>朱海波/02140504,雷丁琳/02140413,孟元旭/02140845</t>
  </si>
  <si>
    <t>陈博/02140386,高天成/02150401,胡道前/02150429,邰鑫/02140382</t>
  </si>
  <si>
    <t>高佳/02150734,刘婉莹/02150737,王佳文02150744</t>
  </si>
  <si>
    <t>叶政杰/02150415</t>
  </si>
  <si>
    <t>詹志行/02150676,刘畅/02160742陈永杰/06152472</t>
  </si>
  <si>
    <t>窦鹏/03141110,潘宗星/03141096,郭伟东/03141088</t>
  </si>
  <si>
    <t xml:space="preserve">王宇航/04151386,张旭/04151457,钱思秋/04151355
</t>
  </si>
  <si>
    <t>王晨洁/04141415,王瑞/04161375,信海超/04161367</t>
  </si>
  <si>
    <t>蔡菁/06152315,钟旭彬/04151276,范逸辉/04161240</t>
  </si>
  <si>
    <t>张萱/04151544,张政/07152795,郇帆/04161761</t>
  </si>
  <si>
    <t>闫佳语/04151631</t>
  </si>
  <si>
    <t>郑勇/04161251,张来顺/10164218,吴淑琴/10164057</t>
  </si>
  <si>
    <t>霍小露/04141258,向肖肖/04141250,邹国阳/04141257</t>
  </si>
  <si>
    <t>陈明帅/04141327,丁泽锋/04151317,方海宇/04141329</t>
  </si>
  <si>
    <t>胡佳彤/07152825,周鑫/07152766,向杨俊钰/06152390,栗恒/26155592</t>
  </si>
  <si>
    <t xml:space="preserve">郑世帅/05142094,张少华/05142091,戴佳铃/05141841
</t>
  </si>
  <si>
    <t>吕锦心/05151834,马仪鹏/05151818</t>
  </si>
  <si>
    <t>奉格文/05152100,王天南/05151967,毛春旺/05151847,袁清东/05151943</t>
  </si>
  <si>
    <t>樊鑫明/05141976,于智光/05141996,廖昱翔/05141852</t>
  </si>
  <si>
    <t>买增辉/06152542,刘立岩/06152541,马澍/06152574</t>
  </si>
  <si>
    <t>于斌/06152149,蒋海川/06152138,李茂华/06152165</t>
  </si>
  <si>
    <t>王雅婷/07142935,杨柳/07142967,高新宇/07162878</t>
  </si>
  <si>
    <t>赵博/07152972,韩檬/07152975,王慧君/0715297</t>
  </si>
  <si>
    <t>鲍宇挺/07142879,张俊周/07142895,赵研/07152983</t>
  </si>
  <si>
    <t>徐诗豪/07152702,鞠海龙/07152664,韩铜/07152691</t>
  </si>
  <si>
    <t>秦桐/07142702,董超/07142689,刘小平/07142699</t>
  </si>
  <si>
    <t>刘华秋/07142857,张梦丽/07142845,姚创宏/07142892,张心潇/07142876</t>
  </si>
  <si>
    <t>刘梓行/07143012,温耀辉/07142737</t>
  </si>
  <si>
    <t>李守原/07142913,白中强/07142878,刘燕泽华/05151806</t>
  </si>
  <si>
    <t>王俊凯/14144857,薛潮/14164934,彭文然/TS16180060P2</t>
  </si>
  <si>
    <t>刘丽雪/14144990</t>
  </si>
  <si>
    <t>柴琦/14155049,蔚然/14154818,曹议元/14154988,肖礼飞/14154865</t>
  </si>
  <si>
    <t>王聪/14154985,潘思宇/14154982,何光琛/14154970</t>
  </si>
  <si>
    <t>邓孝军/17155405,赵长鑫/17155397,高晨/17155406</t>
  </si>
  <si>
    <t>胡煜/17145448,田浩敏/17145459,夏雷/17155390</t>
  </si>
  <si>
    <t>汪博文/04141759,韦佳佳/04141761,刘咏鑫/17145390</t>
  </si>
  <si>
    <t>青秀林/17145517,张宇航/17145560,徐小魏/17145556</t>
  </si>
  <si>
    <t>罗承源/17145392,刘咏鑫/17145390,徐文鹏/10144238</t>
  </si>
  <si>
    <t>刘学堃/04141756,周宁博/04141767,洪东岳/04151519</t>
  </si>
  <si>
    <t>马雪晴/08143338,王茜璇/08143434,杨格/08143435</t>
  </si>
  <si>
    <t>范艺杰/08163410</t>
  </si>
  <si>
    <t>王丽/08163095,李贤扬/08153494,国安琪/08153418</t>
  </si>
  <si>
    <t>傅琴/03151077,赵云云/08153362</t>
  </si>
  <si>
    <t>陈华斌/08153518,陈磊/08153487,李申/08153121</t>
  </si>
  <si>
    <t>张宇哲/08153361</t>
  </si>
  <si>
    <t>王昕滢/04161454,石岩/08153530,温明基/08153532</t>
  </si>
  <si>
    <t>丁盛/08153417,周佳/08153486,姚树婧/08153121</t>
  </si>
  <si>
    <t>刘昊/10164304,郭辟享/10164305,杨明宽/10164263</t>
  </si>
  <si>
    <t>刘晶莹/09143910</t>
  </si>
  <si>
    <t>徐莹莹/09143971,刘伟/06142311</t>
  </si>
  <si>
    <t>李金磊/09153868,王潇洒/09153920,吕依璠09153916</t>
  </si>
  <si>
    <t>韩笑/09153907,赵亚平/09153959,王静/09153892</t>
  </si>
  <si>
    <t>孙钢/09143784</t>
  </si>
  <si>
    <t>张旭/11144502,朱颖茹/09153960,吴亚男/14154961</t>
  </si>
  <si>
    <t>仲舒儀/09143558,李晓旸/09143580,张登科/09143556</t>
  </si>
  <si>
    <t>谢磊/09143539,田赟/09143568</t>
  </si>
  <si>
    <t>刘子杰/04151667,马玉洁/09153711,单晨星/09163499</t>
  </si>
  <si>
    <t>刘天灵/09143628,杨晨阳/09143727,孙涛/09143632</t>
  </si>
  <si>
    <t xml:space="preserve">耿筱菡/09143671,白向芳/09153876,普宇伟/09153870  </t>
  </si>
  <si>
    <t>张艺清/11154496,邢宇勇/11154491,胡楠楠/11154455</t>
  </si>
  <si>
    <t>马晓慧/11164367,于有为/11154380</t>
  </si>
  <si>
    <t>唐语欣/11164513,段沛璇/11164550,施游堃/08153465,杜晓/11154604</t>
  </si>
  <si>
    <t>田晏宁/11154519,姜佳玲/11154512,李雨嘉/11154451,吴燕/11154460</t>
  </si>
  <si>
    <t>施涛涛/02140461,刘丽香/11144487,祁淼/11154485</t>
  </si>
  <si>
    <t>周轶昕/12164633,易菲/12164625</t>
  </si>
  <si>
    <t>常佳琦/10154214,陈杨/07152746,周梦彤/09163984</t>
  </si>
  <si>
    <t>黄旭芳/13144773,代春艳/13154769,陈荣贵/13154749,余昌戊/13154762</t>
  </si>
  <si>
    <t>苗顶/04141645,彭大明/01150137</t>
  </si>
  <si>
    <t xml:space="preserve">崔继开/04151371,金康/03161196,刘家男/07162782,孙宏文/04161542   </t>
  </si>
  <si>
    <t>刘变变/10144218,郭佳欢/04151541</t>
  </si>
  <si>
    <t>赖增强/04141565,马千里/04141544,陈可/04141554,吴钰喆/04161493</t>
  </si>
  <si>
    <t>刘涵/16155215,袁鹏/16155280</t>
  </si>
  <si>
    <t>毕硕/02150506,贾宏宇/02150484,张宏远/02150417</t>
  </si>
  <si>
    <t>沈浩/26155747,厉国梁/26155743,周晋鹏/26166115</t>
  </si>
  <si>
    <t>李毅阳/26145974,侯鑫/26155590,宫健翔/26155589</t>
  </si>
  <si>
    <t>刘云飞/08143104,范艺杰/08163410,董影/17165546</t>
  </si>
  <si>
    <t>冷鹏飞/03140966,陈虎/06152499,沈万成/06152141</t>
  </si>
  <si>
    <t>晁储贝/03131122,刘建杉/04141484,郭震鑫/03161037</t>
  </si>
  <si>
    <t>赵浩/07162839,刘定坤/03141215,陈可/04141554</t>
  </si>
  <si>
    <t>张贝宁/04141409,杨思奇/04141417,陈悠/14154805,孙睿/04161262</t>
  </si>
  <si>
    <t>薛邦瑞/08153256,赵呈煌/02160650,杜聪聪/01150097,陈中奇/04151690</t>
  </si>
  <si>
    <t>冯昊/14154901,刘迎丹/14154863,金天旭/14154977</t>
  </si>
  <si>
    <t>张敏/14154991,柴夏辉/14154965</t>
  </si>
  <si>
    <t>魏天宇/06152408,单毅/06152564,马腾欢/06152573</t>
  </si>
  <si>
    <t>01150308</t>
  </si>
  <si>
    <t>01140055,01140164</t>
  </si>
  <si>
    <t>01140316,01140284</t>
  </si>
  <si>
    <t>1140220</t>
  </si>
  <si>
    <t>1140109</t>
  </si>
  <si>
    <t>16155267,16155282</t>
  </si>
  <si>
    <t>02140476,02140679</t>
  </si>
  <si>
    <t>02140459,02140460</t>
  </si>
  <si>
    <t>14144887</t>
  </si>
  <si>
    <t>07142934,02140417</t>
  </si>
  <si>
    <t>06132489</t>
  </si>
  <si>
    <t>02150772,07153051</t>
  </si>
  <si>
    <t>06152229,02150731</t>
  </si>
  <si>
    <t>02140713,06152472</t>
  </si>
  <si>
    <t>04151463,08143333</t>
  </si>
  <si>
    <t>04151629</t>
  </si>
  <si>
    <t>04161632</t>
  </si>
  <si>
    <t>04141259,04141249</t>
  </si>
  <si>
    <t>04151628,04151313</t>
  </si>
  <si>
    <t>07152839</t>
  </si>
  <si>
    <t>04141587,06152221</t>
  </si>
  <si>
    <t>05142031,05151977</t>
  </si>
  <si>
    <t>05141970,05142051</t>
  </si>
  <si>
    <t>05141903,05141845</t>
  </si>
  <si>
    <t>06162186,06162166</t>
  </si>
  <si>
    <t>06152210,06152258</t>
  </si>
  <si>
    <t>07152758,07152765</t>
  </si>
  <si>
    <t>07152974</t>
  </si>
  <si>
    <t>07142843</t>
  </si>
  <si>
    <t>14144992</t>
  </si>
  <si>
    <t>14144966</t>
  </si>
  <si>
    <t>14154986</t>
  </si>
  <si>
    <t>17155404,17155410</t>
  </si>
  <si>
    <t>17145449,17145464</t>
  </si>
  <si>
    <t>04141758</t>
  </si>
  <si>
    <t>17145453,17145510</t>
  </si>
  <si>
    <t>04141756</t>
  </si>
  <si>
    <t>08153158,08153116</t>
  </si>
  <si>
    <t>08153122,08153187</t>
  </si>
  <si>
    <t>08153528,08153535</t>
  </si>
  <si>
    <t>08153320,08153428</t>
  </si>
  <si>
    <t>09163552,09163863</t>
  </si>
  <si>
    <t>09143575,09143576</t>
  </si>
  <si>
    <t>09143953,09143968</t>
  </si>
  <si>
    <t>09143836,09143824</t>
  </si>
  <si>
    <t>09143500</t>
  </si>
  <si>
    <t>09153707,04151681</t>
  </si>
  <si>
    <t>09143625,09143633</t>
  </si>
  <si>
    <t>11154602</t>
  </si>
  <si>
    <t>11154497</t>
  </si>
  <si>
    <t>11144488,11144428</t>
  </si>
  <si>
    <t>12144637,12164614</t>
  </si>
  <si>
    <t>07142841</t>
  </si>
  <si>
    <t>04151381,04141730</t>
  </si>
  <si>
    <t>26145970,26155611</t>
  </si>
  <si>
    <t>21165926,21165913</t>
  </si>
  <si>
    <t>06142395</t>
  </si>
  <si>
    <t>06152215</t>
  </si>
  <si>
    <t>08153265,08143106</t>
  </si>
  <si>
    <t>03161109,04141520</t>
  </si>
  <si>
    <t>03151024,03151036</t>
  </si>
  <si>
    <t>01150240,01150174</t>
  </si>
  <si>
    <t>04141408</t>
  </si>
  <si>
    <t>08143432</t>
  </si>
  <si>
    <t>胡靖逸</t>
    <phoneticPr fontId="13" type="noConversion"/>
  </si>
  <si>
    <t>04141724</t>
    <phoneticPr fontId="13" type="noConversion"/>
  </si>
  <si>
    <t>杨啸天</t>
    <phoneticPr fontId="13" type="noConversion"/>
  </si>
  <si>
    <t>15145060</t>
    <phoneticPr fontId="13" type="noConversion"/>
  </si>
  <si>
    <t>刘海伟/04141543</t>
    <phoneticPr fontId="13" type="noConversion"/>
  </si>
  <si>
    <t>170</t>
    <phoneticPr fontId="1" type="noConversion"/>
  </si>
  <si>
    <t>620</t>
    <phoneticPr fontId="1" type="noConversion"/>
  </si>
  <si>
    <t>620</t>
    <phoneticPr fontId="1" type="noConversion"/>
  </si>
  <si>
    <t>150</t>
    <phoneticPr fontId="12" type="noConversion"/>
  </si>
  <si>
    <t>416</t>
    <phoneticPr fontId="12" type="noConversion"/>
  </si>
  <si>
    <t>416</t>
    <phoneticPr fontId="1" type="noConversion"/>
  </si>
  <si>
    <t>610</t>
    <phoneticPr fontId="1" type="noConversion"/>
  </si>
  <si>
    <t>560</t>
    <phoneticPr fontId="1" type="noConversion"/>
  </si>
  <si>
    <t>410</t>
    <phoneticPr fontId="1" type="noConversion"/>
  </si>
  <si>
    <t>413</t>
    <phoneticPr fontId="1" type="noConversion"/>
  </si>
  <si>
    <t>630</t>
    <phoneticPr fontId="1" type="noConversion"/>
  </si>
  <si>
    <t>李俊麟/14154906</t>
    <phoneticPr fontId="1" type="noConversion"/>
  </si>
  <si>
    <t>贺秦钰/12164642</t>
    <phoneticPr fontId="1" type="noConversion"/>
  </si>
  <si>
    <t>李钰鑫/04151723</t>
    <phoneticPr fontId="1" type="noConversion"/>
  </si>
  <si>
    <t>560</t>
    <phoneticPr fontId="1" type="noConversion"/>
  </si>
  <si>
    <t>鲍铭悦/09153562,陈一/10154197,李遣/10154204</t>
    <rPh sb="0" eb="1">
      <t>bao m</t>
    </rPh>
    <rPh sb="2" eb="3">
      <t>y</t>
    </rPh>
    <rPh sb="13" eb="14">
      <t>chen</t>
    </rPh>
    <rPh sb="14" eb="15">
      <t>yi</t>
    </rPh>
    <rPh sb="26" eb="27">
      <t>li</t>
    </rPh>
    <rPh sb="27" eb="28">
      <t>qian</t>
    </rPh>
    <phoneticPr fontId="1" type="noConversion"/>
  </si>
  <si>
    <t>2017年校级大学生实践创新训练计划项目推荐汇总表</t>
    <phoneticPr fontId="13" type="noConversion"/>
  </si>
  <si>
    <t xml:space="preserve">03150974,02150474
</t>
    <phoneticPr fontId="1" type="noConversion"/>
  </si>
  <si>
    <t>项目其他成员信息</t>
    <phoneticPr fontId="1" type="noConversion"/>
  </si>
  <si>
    <t>韩震/08153489,王梦圆/08153516,李长航/08153398,陈平/08153519</t>
    <rPh sb="0" eb="1">
      <t>han'zhen</t>
    </rPh>
    <rPh sb="38" eb="39">
      <t>chen'ping</t>
    </rPh>
    <phoneticPr fontId="1" type="noConversion"/>
  </si>
  <si>
    <t>10154262</t>
    <phoneticPr fontId="1" type="noConversion"/>
  </si>
  <si>
    <t>基于Unity 3D的手机FPS游戏开发</t>
    <phoneticPr fontId="1" type="noConversion"/>
  </si>
  <si>
    <t>面向智慧农业的简单物联网系统构建研究</t>
    <phoneticPr fontId="1" type="noConversion"/>
  </si>
  <si>
    <t>基于zigbee技术的校园自行车信息化管理系统</t>
    <phoneticPr fontId="26" type="noConversion"/>
  </si>
  <si>
    <t>基于JAVA和安卓开发的多功能课堂笔记本</t>
  </si>
  <si>
    <t>杨舒涵</t>
  </si>
  <si>
    <t>08153359</t>
  </si>
  <si>
    <t>张磊</t>
    <phoneticPr fontId="26" type="noConversion"/>
  </si>
  <si>
    <t>副教授</t>
    <phoneticPr fontId="26" type="noConversion"/>
  </si>
  <si>
    <t>1．一个可以在安卓手机或模拟器上运行的成品软件。_x000D_2．完成项目研究报告_x000D_</t>
  </si>
  <si>
    <t>利用安卓及JAVA，制作出一款方便学生与老师课堂交流，并且可以同步更新笔记的在安卓手机或模拟器上运行的成品软件。</t>
  </si>
  <si>
    <t>计算机学院</t>
    <phoneticPr fontId="13" type="noConversion"/>
  </si>
  <si>
    <t>01150286</t>
    <phoneticPr fontId="1" type="noConversion"/>
  </si>
  <si>
    <t>04151237</t>
    <phoneticPr fontId="1" type="noConversion"/>
  </si>
  <si>
    <t>07152880</t>
    <phoneticPr fontId="1" type="noConversion"/>
  </si>
  <si>
    <t>脉动阀注水压力实测分析</t>
    <phoneticPr fontId="13" type="noConversion"/>
  </si>
  <si>
    <t>胡海军/16145351,刘然/16145377</t>
  </si>
  <si>
    <t>奚修齐/16145352,丁前程/16145353</t>
  </si>
  <si>
    <t>电力学院</t>
    <phoneticPr fontId="13" type="noConversion"/>
  </si>
  <si>
    <t>电力学院</t>
    <phoneticPr fontId="1" type="noConversion"/>
  </si>
  <si>
    <t>电力学院</t>
    <phoneticPr fontId="1" type="noConversion"/>
  </si>
  <si>
    <t>公管学院
宣传部</t>
    <phoneticPr fontId="28" type="noConversion"/>
  </si>
  <si>
    <t>毕设成员李晨蕾,增加到自拟项目</t>
    <phoneticPr fontId="13" type="noConversion"/>
  </si>
  <si>
    <t xml:space="preserve">蔡墅
</t>
    <phoneticPr fontId="1" type="noConversion"/>
  </si>
  <si>
    <t>与学院核实，保留一位负责人</t>
    <phoneticPr fontId="13" type="noConversion"/>
  </si>
  <si>
    <t>与学院核实，3人为一个毕设团队</t>
    <phoneticPr fontId="13" type="noConversion"/>
  </si>
  <si>
    <t>创业训练项目</t>
  </si>
  <si>
    <t>段鑫星</t>
  </si>
  <si>
    <t>大学生的掌上社区“TaskMan”——基于共享经济的o2o模式创新</t>
  </si>
  <si>
    <t>张正武/07153067,刘宇鲲/03141121,谢潇笑/09143949</t>
  </si>
  <si>
    <t>胡霞</t>
  </si>
  <si>
    <t>535</t>
  </si>
  <si>
    <t>校园文化市场中关于C2B模式的探究</t>
  </si>
  <si>
    <t>刘高,徐晓杰</t>
  </si>
  <si>
    <t>叶佳怡/09153628,李璐龙/09157356,夏轻忆/11154429</t>
  </si>
  <si>
    <t>吉峰</t>
  </si>
  <si>
    <t>新大学教育科技有限公司</t>
  </si>
  <si>
    <t>巩健</t>
  </si>
  <si>
    <t>03141147</t>
  </si>
  <si>
    <t>张亚男/12154709,文小丽/09144019,段雪滢/06142489</t>
  </si>
  <si>
    <t>侯德伟</t>
  </si>
  <si>
    <t>880</t>
  </si>
  <si>
    <t>互联网+3D智能家居</t>
  </si>
  <si>
    <t>02150738,04141749</t>
  </si>
  <si>
    <t>任浩/03161183,宋俊飞/04161657,贺茂恩/08143474</t>
  </si>
  <si>
    <t xml:space="preserve">贾福萍,宋亚林 </t>
  </si>
  <si>
    <t>“互联网+传统文化”文字娱教产品创新设计</t>
  </si>
  <si>
    <t>教授,高工</t>
  </si>
  <si>
    <t>梁议</t>
  </si>
  <si>
    <t>“Toread”公益创业</t>
  </si>
  <si>
    <t>王晨光</t>
  </si>
  <si>
    <t>11164344</t>
  </si>
  <si>
    <t>罗一鸣/08153340,姜羽珊/09154054</t>
  </si>
  <si>
    <t>刘蕾</t>
  </si>
  <si>
    <t>矿大蒲公英公益传媒创业项目</t>
    <phoneticPr fontId="29" type="noConversion"/>
  </si>
  <si>
    <t>黄浩然/08153119,王华兴/08153346,闫静怡/08153393</t>
  </si>
  <si>
    <t>秦峰</t>
  </si>
  <si>
    <t>840</t>
  </si>
  <si>
    <t>RUI-设计技术服务咨询平台建设</t>
  </si>
  <si>
    <t>创业实践项目</t>
  </si>
  <si>
    <t>雷睿,黄秀凤</t>
  </si>
  <si>
    <t xml:space="preserve">建筑与设计学院      </t>
  </si>
  <si>
    <t>杨善杰/15155171,钱东/15155166,周海媚/091438071</t>
  </si>
  <si>
    <t>校团委</t>
    <phoneticPr fontId="1" type="noConversion"/>
  </si>
  <si>
    <t>打造以全新互联网+定制服务为模式的O2O个性化服务平台</t>
    <phoneticPr fontId="1" type="noConversion"/>
  </si>
  <si>
    <t xml:space="preserve"> </t>
    <phoneticPr fontId="13" type="noConversion"/>
  </si>
  <si>
    <t>此项为公示后增加</t>
    <phoneticPr fontId="13" type="noConversion"/>
  </si>
  <si>
    <t>公示时为毕设项目，与学院核实后改为自拟项目</t>
    <phoneticPr fontId="13" type="noConversion"/>
  </si>
  <si>
    <t>“爱心理爱生活”公益创业计划</t>
    <phoneticPr fontId="1" type="noConversion"/>
  </si>
  <si>
    <t>与学院核实，2人为一个毕设团队</t>
    <phoneticPr fontId="13" type="noConversion"/>
  </si>
  <si>
    <t>新增，修改成员学号</t>
    <phoneticPr fontId="1" type="noConversion"/>
  </si>
  <si>
    <t>20170126任呈瑶项目在科研平台国家级立项，撤销此项</t>
    <phoneticPr fontId="1" type="noConversion"/>
  </si>
  <si>
    <t xml:space="preserve">刘西想
</t>
    <phoneticPr fontId="1" type="noConversion"/>
  </si>
  <si>
    <t xml:space="preserve">胡子豪
</t>
    <phoneticPr fontId="1" type="noConversion"/>
  </si>
  <si>
    <t xml:space="preserve">04141423
</t>
    <phoneticPr fontId="1" type="noConversion"/>
  </si>
  <si>
    <t xml:space="preserve">电动学院
</t>
    <phoneticPr fontId="1" type="noConversion"/>
  </si>
  <si>
    <t>电气工程及其自动化</t>
    <phoneticPr fontId="1" type="noConversion"/>
  </si>
  <si>
    <t>信息工程</t>
    <phoneticPr fontId="1" type="noConversion"/>
  </si>
  <si>
    <t>燃气蒸汽锅炉水处理系统自动控制研究与应用</t>
    <phoneticPr fontId="1" type="noConversion"/>
  </si>
  <si>
    <t>04151698</t>
    <phoneticPr fontId="1" type="noConversion"/>
  </si>
  <si>
    <t>基于ThinkPHP框架技术的小南门订餐系统</t>
    <phoneticPr fontId="1" type="noConversion"/>
  </si>
  <si>
    <t>王强/04141547</t>
    <phoneticPr fontId="1" type="noConversion"/>
  </si>
  <si>
    <t>刘莞毓/11154454</t>
    <phoneticPr fontId="1" type="noConversion"/>
  </si>
  <si>
    <t>魏源/13164709</t>
    <phoneticPr fontId="1" type="noConversion"/>
  </si>
  <si>
    <t>刘江山/13164727</t>
    <phoneticPr fontId="1" type="noConversion"/>
  </si>
  <si>
    <t xml:space="preserve">舍志浩/08153402 </t>
    <phoneticPr fontId="1" type="noConversion"/>
  </si>
  <si>
    <t>15145183</t>
    <phoneticPr fontId="1" type="noConversion"/>
  </si>
  <si>
    <t>一般项目</t>
    <phoneticPr fontId="1" type="noConversion"/>
  </si>
  <si>
    <t>防氢脆高压储氢压力容器设计</t>
    <phoneticPr fontId="1" type="noConversion"/>
  </si>
  <si>
    <t>航空电磁模型设计</t>
    <phoneticPr fontId="30" type="noConversion"/>
  </si>
  <si>
    <t>热电材料的理论计算</t>
  </si>
  <si>
    <t>煤生物气化对氮元素响应规律的初步研究</t>
    <phoneticPr fontId="30" type="noConversion"/>
  </si>
  <si>
    <t>高校辅导员职业能力维度解构、培养模式及规制选择研究</t>
    <phoneticPr fontId="30" type="noConversion"/>
  </si>
  <si>
    <t>硅源对高岭土补硅合成ZSM-5分子筛的结构及其在不同的反应阶段的气相质谱测定研究</t>
    <phoneticPr fontId="30" type="noConversion"/>
  </si>
  <si>
    <t>指导项目</t>
    <phoneticPr fontId="1" type="noConversion"/>
  </si>
  <si>
    <t>基于DMSP-OLS数据和CLUE-S模型的城镇化扩张演变规律及模拟研究——以重庆市为例</t>
    <phoneticPr fontId="1" type="noConversion"/>
  </si>
  <si>
    <t>走向和谐：跨文化视域中的中西礼仪研究</t>
    <phoneticPr fontId="1" type="noConversion"/>
  </si>
  <si>
    <t>一般项目</t>
    <phoneticPr fontId="1" type="noConversion"/>
  </si>
  <si>
    <t>01150142</t>
    <phoneticPr fontId="1" type="noConversion"/>
  </si>
  <si>
    <t>基于DNA编码的图像加密算法研究</t>
  </si>
  <si>
    <t>基于双目相机的机器人目标跟踪与定位系统研制</t>
  </si>
  <si>
    <t>外墙外保温系统的热工性能研究</t>
  </si>
  <si>
    <t>混合产品的宣传策略研究</t>
  </si>
  <si>
    <t>学院决定吴峰峰老师项目为一般项目</t>
    <phoneticPr fontId="1" type="noConversion"/>
  </si>
  <si>
    <t>03161172</t>
    <phoneticPr fontId="1" type="noConversion"/>
  </si>
  <si>
    <t>基于Android设备的智能化电气参数分析仪</t>
    <phoneticPr fontId="1" type="noConversion"/>
  </si>
  <si>
    <t>孔子学院是否有助于中国“智造”？</t>
  </si>
  <si>
    <t>含水层水位对采动覆岩运动特征响应的模拟装置及实验研究</t>
  </si>
  <si>
    <t>基于信道状态信息的WiFi室内人员感知系统</t>
  </si>
  <si>
    <t>基于传感器手势识别的无人机控制系统</t>
  </si>
  <si>
    <t>救援用便携式防盗门快速破拆装备研发</t>
  </si>
  <si>
    <t>吸热涂层对自然冷却塔冷却性能的 影响研究</t>
  </si>
  <si>
    <t>激光快速成型 刮板式送粉器快速换粉系统创新设计</t>
  </si>
  <si>
    <t>新型阻垢剂在浮选矿浆体 系中的应用研究</t>
  </si>
  <si>
    <t>喷淋-曝气吹脱去除地下水中四氯化碳污染的实验研究</t>
  </si>
  <si>
    <t>数学学院</t>
    <phoneticPr fontId="1" type="noConversion"/>
  </si>
  <si>
    <t>校园闲置物品自助租赁平台</t>
    <phoneticPr fontId="1" type="noConversion"/>
  </si>
  <si>
    <t>公众参与的传统村落的活性化研究 —基于山西阳泉大前村传统村落实证分析</t>
  </si>
  <si>
    <t>大学生低碳化消费行为影响因素分析及引导政策研究　</t>
  </si>
  <si>
    <t>高性能电梯控制系统研究</t>
  </si>
  <si>
    <t>全尺寸无人车电驱动系统研制</t>
  </si>
  <si>
    <t>物联网终端下快递行业的智能化特许经营管理模式</t>
  </si>
  <si>
    <t>大学生在网络舆论中大学生在网络舆论中集体无意识行为形成原因及对策研究；以徐州地区大学生为例</t>
  </si>
  <si>
    <t>基于交通流宏观基本图的路网运行评价</t>
  </si>
  <si>
    <t>高性能硅微球轴承的设计与制造</t>
  </si>
  <si>
    <t>房地产金融风险的空间传染效应研究：以长三角经济圈为例</t>
  </si>
  <si>
    <t>08143340,08153130</t>
    <phoneticPr fontId="1" type="noConversion"/>
  </si>
  <si>
    <t>09143754,09143643</t>
    <phoneticPr fontId="1" type="noConversion"/>
  </si>
  <si>
    <t>电厂引风机系统变频节能技术研究</t>
    <phoneticPr fontId="1" type="noConversion"/>
  </si>
  <si>
    <t>“互联网+”模式下网络剧 生存现状与转型路径研究</t>
    <phoneticPr fontId="1" type="noConversion"/>
  </si>
  <si>
    <t>张岚</t>
    <phoneticPr fontId="1" type="noConversion"/>
  </si>
  <si>
    <t>高速铁路轨道与地基动力响应研究</t>
  </si>
  <si>
    <t>高校与政府间法律援助协同创新模式探究</t>
  </si>
  <si>
    <t>基于褐煤蜡的自铺展上光剂分子设计</t>
  </si>
  <si>
    <t xml:space="preserve"> </t>
    <phoneticPr fontId="1" type="noConversion"/>
  </si>
  <si>
    <t>采矿工程</t>
    <phoneticPr fontId="1" type="noConversion"/>
  </si>
  <si>
    <t>06142170,06142242</t>
    <phoneticPr fontId="1" type="noConversion"/>
  </si>
  <si>
    <t>07152860,02150435</t>
    <phoneticPr fontId="1" type="noConversion"/>
  </si>
  <si>
    <t>02140537,06142303</t>
    <phoneticPr fontId="1" type="noConversion"/>
  </si>
  <si>
    <t>郭佳瑞,白琨</t>
    <rPh sb="0" eb="1">
      <t>guo jia rui</t>
    </rPh>
    <phoneticPr fontId="1" type="noConversion"/>
  </si>
  <si>
    <t>高为民</t>
  </si>
  <si>
    <t>杜中兴</t>
  </si>
  <si>
    <t>15155119</t>
    <phoneticPr fontId="1" type="noConversion"/>
  </si>
  <si>
    <t>09153868</t>
    <phoneticPr fontId="13" type="noConversion"/>
  </si>
  <si>
    <t>02150746</t>
    <phoneticPr fontId="1" type="noConversion"/>
  </si>
  <si>
    <t>08153361</t>
    <phoneticPr fontId="1" type="noConversion"/>
  </si>
  <si>
    <t>13154781</t>
    <phoneticPr fontId="1" type="noConversion"/>
  </si>
  <si>
    <t>11154454</t>
    <phoneticPr fontId="1" type="noConversion"/>
  </si>
  <si>
    <t>11164359</t>
    <phoneticPr fontId="1" type="noConversion"/>
  </si>
  <si>
    <t>15155137</t>
    <phoneticPr fontId="1" type="noConversion"/>
  </si>
  <si>
    <t>17155496</t>
    <phoneticPr fontId="1" type="noConversion"/>
  </si>
  <si>
    <t>14154834</t>
    <phoneticPr fontId="1" type="noConversion"/>
  </si>
  <si>
    <t>5151969</t>
    <phoneticPr fontId="1" type="noConversion"/>
  </si>
  <si>
    <t>16155254</t>
    <phoneticPr fontId="1" type="noConversion"/>
  </si>
  <si>
    <t>机电学院</t>
    <phoneticPr fontId="1" type="noConversion"/>
  </si>
  <si>
    <t>城市区域生态安全格局识别研究---以徐州市为例</t>
  </si>
  <si>
    <t xml:space="preserve"> </t>
    <phoneticPr fontId="1" type="noConversion"/>
  </si>
  <si>
    <t>项目编号</t>
  </si>
  <si>
    <t>201710290031X</t>
  </si>
  <si>
    <t>201710290081X</t>
  </si>
  <si>
    <t>201710290009Y</t>
  </si>
  <si>
    <t>201710290133X</t>
  </si>
  <si>
    <t>201710290070X</t>
  </si>
  <si>
    <t>201710290105X</t>
  </si>
  <si>
    <t>201710290064X</t>
  </si>
  <si>
    <t>201710290087X</t>
  </si>
  <si>
    <t>201710290008Y</t>
  </si>
  <si>
    <t>201710290170X</t>
  </si>
  <si>
    <t>201710290129X</t>
  </si>
  <si>
    <t>201710290106X</t>
  </si>
  <si>
    <t>201710290109X</t>
  </si>
  <si>
    <t>201710290003Y</t>
  </si>
  <si>
    <t>201710290171X</t>
  </si>
  <si>
    <t>201710290058X</t>
  </si>
  <si>
    <t>201710290185X</t>
  </si>
  <si>
    <t>201710290120X</t>
  </si>
  <si>
    <t>201710290124X</t>
  </si>
  <si>
    <t>201710290099X</t>
  </si>
  <si>
    <t>201710290132X</t>
  </si>
  <si>
    <t>201710290079X</t>
  </si>
  <si>
    <t>201710290035X</t>
  </si>
  <si>
    <t>201710290103X</t>
  </si>
  <si>
    <t>201710290004Y</t>
  </si>
  <si>
    <t>201710290030X</t>
  </si>
  <si>
    <t>201710290022X</t>
  </si>
  <si>
    <t>201710290049X</t>
  </si>
  <si>
    <t>201710290092X</t>
  </si>
  <si>
    <t>201710290057X</t>
  </si>
  <si>
    <t>201710290111X</t>
  </si>
  <si>
    <t>201710290029X</t>
  </si>
  <si>
    <t>201710290108X</t>
  </si>
  <si>
    <t>201710290010Y</t>
  </si>
  <si>
    <t>201710290071X</t>
  </si>
  <si>
    <t>201710290043X</t>
  </si>
  <si>
    <t>201710290166X</t>
  </si>
  <si>
    <t>201710290153X</t>
  </si>
  <si>
    <t>201710290047X</t>
  </si>
  <si>
    <t>201710290123X</t>
  </si>
  <si>
    <t>201710290137X</t>
  </si>
  <si>
    <t>201710290061X</t>
  </si>
  <si>
    <t>201710290095X</t>
  </si>
  <si>
    <t>201710290020Y</t>
  </si>
  <si>
    <t>201710290113X</t>
  </si>
  <si>
    <t>201710290165X</t>
  </si>
  <si>
    <t>201710290125X</t>
  </si>
  <si>
    <t>201710290161X</t>
  </si>
  <si>
    <t>201710290054X</t>
  </si>
  <si>
    <t>201710290112X</t>
  </si>
  <si>
    <t>201710290078X</t>
  </si>
  <si>
    <t>201710290001Y</t>
  </si>
  <si>
    <t>201710290082X</t>
  </si>
  <si>
    <t>201710290080X</t>
  </si>
  <si>
    <t>201710290048X</t>
  </si>
  <si>
    <t>201710290157X</t>
  </si>
  <si>
    <t>201710290121X</t>
  </si>
  <si>
    <t>201710290096X</t>
  </si>
  <si>
    <t>201710290046X</t>
  </si>
  <si>
    <t>201710290091X</t>
  </si>
  <si>
    <t>201710290156X</t>
  </si>
  <si>
    <t>201710290002Y</t>
  </si>
  <si>
    <t>201710290101X</t>
  </si>
  <si>
    <t>201710290119X</t>
  </si>
  <si>
    <t>201710290152X</t>
  </si>
  <si>
    <t>201710290094X</t>
  </si>
  <si>
    <t>201710290100X</t>
  </si>
  <si>
    <t>201710290060X</t>
  </si>
  <si>
    <t>201710290093X</t>
  </si>
  <si>
    <t>201710290024X</t>
  </si>
  <si>
    <t>201710290037X</t>
  </si>
  <si>
    <t>201710290026X</t>
  </si>
  <si>
    <t>201710290148X</t>
  </si>
  <si>
    <t>201710290062X</t>
  </si>
  <si>
    <t>201710290013Y</t>
  </si>
  <si>
    <t>201710290086X</t>
  </si>
  <si>
    <t>201710290104X</t>
  </si>
  <si>
    <t>201710290072X</t>
  </si>
  <si>
    <t>201710290140X</t>
  </si>
  <si>
    <t>201710290038X</t>
  </si>
  <si>
    <t>201710290018Y</t>
  </si>
  <si>
    <t>201710290117X</t>
  </si>
  <si>
    <t>201710290102X</t>
  </si>
  <si>
    <t>201710290143X</t>
  </si>
  <si>
    <t>201710290074X</t>
  </si>
  <si>
    <t>201710290154X</t>
  </si>
  <si>
    <t>201710290150X</t>
  </si>
  <si>
    <t>201710290067X</t>
  </si>
  <si>
    <t>201710290169X</t>
  </si>
  <si>
    <t>201710290012Y</t>
  </si>
  <si>
    <t>201710290110X</t>
  </si>
  <si>
    <t>201710290052X</t>
  </si>
  <si>
    <t>201710290053X</t>
  </si>
  <si>
    <t>201710290063X</t>
  </si>
  <si>
    <t>201710290126X</t>
  </si>
  <si>
    <t>201710290147X</t>
  </si>
  <si>
    <t>201710290135X</t>
  </si>
  <si>
    <t>201710290014Y</t>
  </si>
  <si>
    <t>201710290145X</t>
  </si>
  <si>
    <t>201710290089X</t>
  </si>
  <si>
    <t>201710290051X</t>
  </si>
  <si>
    <t>201710290036X</t>
  </si>
  <si>
    <t>201710290116X</t>
  </si>
  <si>
    <t>201710290041X</t>
  </si>
  <si>
    <t>201710290149X</t>
  </si>
  <si>
    <t>201710290136X</t>
  </si>
  <si>
    <t>201710290144X</t>
  </si>
  <si>
    <t>201710290107X</t>
  </si>
  <si>
    <t>201710290011Y</t>
  </si>
  <si>
    <t>201710290130X</t>
  </si>
  <si>
    <t>201710290118X</t>
  </si>
  <si>
    <t>201710290005Y</t>
  </si>
  <si>
    <t>201710290142X</t>
  </si>
  <si>
    <t>201710290162X</t>
  </si>
  <si>
    <t>201710290015Y</t>
  </si>
  <si>
    <t>201710290066X</t>
  </si>
  <si>
    <t>201710290114X</t>
  </si>
  <si>
    <t>201710290025X</t>
  </si>
  <si>
    <t>201710290097X</t>
  </si>
  <si>
    <t>201710290159X</t>
  </si>
  <si>
    <t>201710290042X</t>
  </si>
  <si>
    <t>201710290090X</t>
  </si>
  <si>
    <t>201710290039X</t>
  </si>
  <si>
    <t>201710290059X</t>
  </si>
  <si>
    <t>201710290134X</t>
  </si>
  <si>
    <t>201710290044X</t>
  </si>
  <si>
    <t>201710290056X</t>
  </si>
  <si>
    <t>201710290164X</t>
  </si>
  <si>
    <t>201710290032X</t>
  </si>
  <si>
    <t>201710290016Y</t>
  </si>
  <si>
    <t>201710290055X</t>
  </si>
  <si>
    <t>201710290160X</t>
  </si>
  <si>
    <t>201710290139X</t>
  </si>
  <si>
    <t>201710290151X</t>
  </si>
  <si>
    <t>201710290141X</t>
  </si>
  <si>
    <t>201710290146X</t>
  </si>
  <si>
    <t>201710290006Y</t>
  </si>
  <si>
    <t>201710290034X</t>
  </si>
  <si>
    <t>201710290007Y</t>
  </si>
  <si>
    <t>201710290077X</t>
  </si>
  <si>
    <t>201710290083X</t>
  </si>
  <si>
    <t>201710290017Y</t>
  </si>
  <si>
    <t>201710290069X</t>
  </si>
  <si>
    <t>201710290115X</t>
  </si>
  <si>
    <t>201710290075X</t>
  </si>
  <si>
    <t>201710290050X</t>
  </si>
  <si>
    <t>201710290073X</t>
  </si>
  <si>
    <t>201710290085X</t>
  </si>
  <si>
    <t>201710290076X</t>
  </si>
  <si>
    <t>201710290019Y</t>
  </si>
  <si>
    <t>201710290131X</t>
  </si>
  <si>
    <t>201710290084X</t>
  </si>
  <si>
    <t>201710290138X</t>
  </si>
  <si>
    <t>201710290027X</t>
  </si>
  <si>
    <t>201710290033X</t>
  </si>
  <si>
    <t>201710290155X</t>
  </si>
  <si>
    <t>201710290023X</t>
  </si>
  <si>
    <t>201710290127X</t>
  </si>
  <si>
    <t>201710290158X</t>
  </si>
  <si>
    <t>201710290028X</t>
  </si>
  <si>
    <t>201710290040X</t>
  </si>
  <si>
    <t>201710290068X</t>
  </si>
  <si>
    <t>201710290045X</t>
  </si>
  <si>
    <t>201710290088X</t>
  </si>
  <si>
    <t>201710290098X</t>
  </si>
  <si>
    <t>201710290065X</t>
  </si>
  <si>
    <t>201710290122X</t>
  </si>
  <si>
    <t>201710290128X</t>
  </si>
  <si>
    <t>201710290021X</t>
  </si>
  <si>
    <t>201710290163X</t>
  </si>
  <si>
    <t>201710290177X</t>
  </si>
  <si>
    <t>201710290178X</t>
  </si>
  <si>
    <t>201710290168X</t>
  </si>
  <si>
    <t>201710290167X</t>
  </si>
  <si>
    <t>201710290179X</t>
  </si>
  <si>
    <t>201710290181X</t>
  </si>
  <si>
    <t>201710290174X</t>
  </si>
  <si>
    <t>201710290173X</t>
  </si>
  <si>
    <t>201710290184X</t>
  </si>
  <si>
    <t>201710290176X</t>
  </si>
  <si>
    <t>201710290182X</t>
  </si>
  <si>
    <t>201710290180X</t>
  </si>
  <si>
    <t>201710290183X</t>
  </si>
  <si>
    <t>201710290175X</t>
  </si>
  <si>
    <t>201710290172X</t>
  </si>
  <si>
    <t>瓦斯监测报警仪</t>
    <phoneticPr fontId="1" type="noConversion"/>
  </si>
  <si>
    <t>201710290186X</t>
  </si>
  <si>
    <t>许雷</t>
    <phoneticPr fontId="13" type="noConversion"/>
  </si>
  <si>
    <t>张旭</t>
    <phoneticPr fontId="13" type="noConversion"/>
  </si>
  <si>
    <t>张嘉祥</t>
    <phoneticPr fontId="13" type="noConversion"/>
  </si>
  <si>
    <t>刘宇</t>
    <phoneticPr fontId="13" type="noConversion"/>
  </si>
  <si>
    <t>李想</t>
    <phoneticPr fontId="13" type="noConversion"/>
  </si>
  <si>
    <t>11500740,1150069</t>
    <phoneticPr fontId="1" type="noConversion"/>
  </si>
  <si>
    <t>11500960,1140247</t>
    <phoneticPr fontId="1" type="noConversion"/>
  </si>
  <si>
    <t>01150022,01150118</t>
    <phoneticPr fontId="13" type="noConversion"/>
  </si>
  <si>
    <t>01140026,01140019</t>
    <phoneticPr fontId="1" type="noConversion"/>
  </si>
  <si>
    <t>01140283,01140319</t>
    <phoneticPr fontId="1" type="noConversion"/>
  </si>
  <si>
    <t>01140221,01140207</t>
    <phoneticPr fontId="1" type="noConversion"/>
  </si>
  <si>
    <t>01150059,01150057</t>
    <phoneticPr fontId="1" type="noConversion"/>
  </si>
  <si>
    <t>01140252,01140225</t>
    <phoneticPr fontId="1" type="noConversion"/>
  </si>
  <si>
    <t>01160233,01160216</t>
    <phoneticPr fontId="1" type="noConversion"/>
  </si>
  <si>
    <t>01150038,01150046</t>
    <phoneticPr fontId="1" type="noConversion"/>
  </si>
  <si>
    <t>01140231,01140242</t>
    <phoneticPr fontId="1" type="noConversion"/>
  </si>
  <si>
    <t>01140254,01140233</t>
    <phoneticPr fontId="1" type="noConversion"/>
  </si>
  <si>
    <t>16145310</t>
    <phoneticPr fontId="1" type="noConversion"/>
  </si>
  <si>
    <t>02140685,02140687</t>
    <phoneticPr fontId="1" type="noConversion"/>
  </si>
  <si>
    <t>02160868,03161216</t>
    <phoneticPr fontId="1" type="noConversion"/>
  </si>
  <si>
    <t>02150740,02150739</t>
    <phoneticPr fontId="1" type="noConversion"/>
  </si>
  <si>
    <t>02150412,07152792</t>
    <phoneticPr fontId="1" type="noConversion"/>
  </si>
  <si>
    <t>02150489,02150494</t>
    <phoneticPr fontId="1" type="noConversion"/>
  </si>
  <si>
    <t>02150404,02160440</t>
    <phoneticPr fontId="1" type="noConversion"/>
  </si>
  <si>
    <t>02150340,02160575</t>
    <phoneticPr fontId="1" type="noConversion"/>
  </si>
  <si>
    <t>02150401,07142808</t>
    <phoneticPr fontId="1" type="noConversion"/>
  </si>
  <si>
    <t>02140572,02140571</t>
    <phoneticPr fontId="1" type="noConversion"/>
  </si>
  <si>
    <t>02140348,06142483</t>
    <phoneticPr fontId="1" type="noConversion"/>
  </si>
  <si>
    <t>02150776,01150289</t>
    <phoneticPr fontId="1" type="noConversion"/>
  </si>
  <si>
    <t xml:space="preserve">02150669,02150453 </t>
    <phoneticPr fontId="1" type="noConversion"/>
  </si>
  <si>
    <t>06142239,06142308</t>
    <phoneticPr fontId="1" type="noConversion"/>
  </si>
  <si>
    <t>02140721</t>
    <phoneticPr fontId="1" type="noConversion"/>
  </si>
  <si>
    <t>02150567,02150560</t>
    <phoneticPr fontId="1" type="noConversion"/>
  </si>
  <si>
    <t>02150760,02150777</t>
    <phoneticPr fontId="1" type="noConversion"/>
  </si>
  <si>
    <t xml:space="preserve">04151532,02150536 </t>
    <phoneticPr fontId="1" type="noConversion"/>
  </si>
  <si>
    <t>10144076,08143240</t>
    <phoneticPr fontId="1" type="noConversion"/>
  </si>
  <si>
    <t>02150371,02150374</t>
    <phoneticPr fontId="1" type="noConversion"/>
  </si>
  <si>
    <t>02150747,02150438</t>
    <phoneticPr fontId="1" type="noConversion"/>
  </si>
  <si>
    <t>02150750,02150771</t>
    <phoneticPr fontId="1" type="noConversion"/>
  </si>
  <si>
    <t>02140733,02140797</t>
    <phoneticPr fontId="1" type="noConversion"/>
  </si>
  <si>
    <t>03140904,03140900</t>
    <phoneticPr fontId="1" type="noConversion"/>
  </si>
  <si>
    <t>03141061,03141064</t>
    <phoneticPr fontId="1" type="noConversion"/>
  </si>
  <si>
    <t>03150950,03150957</t>
    <phoneticPr fontId="1" type="noConversion"/>
  </si>
  <si>
    <t>03151175,03151183</t>
    <phoneticPr fontId="1" type="noConversion"/>
  </si>
  <si>
    <t>04151289</t>
    <phoneticPr fontId="1" type="noConversion"/>
  </si>
  <si>
    <t>04151683</t>
    <phoneticPr fontId="1" type="noConversion"/>
  </si>
  <si>
    <t xml:space="preserve">04151277,03151031  </t>
    <phoneticPr fontId="1" type="noConversion"/>
  </si>
  <si>
    <t>08153404,10154305</t>
    <phoneticPr fontId="1" type="noConversion"/>
  </si>
  <si>
    <t>05151867,05151896</t>
    <phoneticPr fontId="1" type="noConversion"/>
  </si>
  <si>
    <t>05142066,05142065</t>
    <phoneticPr fontId="1" type="noConversion"/>
  </si>
  <si>
    <t>05152101,05141823</t>
    <phoneticPr fontId="1" type="noConversion"/>
  </si>
  <si>
    <t>05142032,05142101</t>
    <phoneticPr fontId="1" type="noConversion"/>
  </si>
  <si>
    <t>05151787,05151802</t>
    <phoneticPr fontId="1" type="noConversion"/>
  </si>
  <si>
    <t>05142007,05141891</t>
    <phoneticPr fontId="1" type="noConversion"/>
  </si>
  <si>
    <t>06142549,06142535</t>
    <phoneticPr fontId="1" type="noConversion"/>
  </si>
  <si>
    <t>06142433,06142441</t>
    <phoneticPr fontId="1" type="noConversion"/>
  </si>
  <si>
    <t>15165103,04141665</t>
    <phoneticPr fontId="1" type="noConversion"/>
  </si>
  <si>
    <t>08163385,08153325</t>
    <phoneticPr fontId="1" type="noConversion"/>
  </si>
  <si>
    <t>08143279,08143278</t>
    <phoneticPr fontId="13" type="noConversion"/>
  </si>
  <si>
    <t>08143465,08143492</t>
    <phoneticPr fontId="13" type="noConversion"/>
  </si>
  <si>
    <t>08143396,11144427</t>
    <phoneticPr fontId="13" type="noConversion"/>
  </si>
  <si>
    <t>08153448,08153447</t>
    <phoneticPr fontId="1" type="noConversion"/>
  </si>
  <si>
    <t>10144113,09143970</t>
    <phoneticPr fontId="1" type="noConversion"/>
  </si>
  <si>
    <t>10164305,10164309</t>
    <phoneticPr fontId="1" type="noConversion"/>
  </si>
  <si>
    <t>09153630,09153626</t>
    <phoneticPr fontId="1" type="noConversion"/>
  </si>
  <si>
    <t>09153699,09153737</t>
    <phoneticPr fontId="1" type="noConversion"/>
  </si>
  <si>
    <t>09143973</t>
    <phoneticPr fontId="13" type="noConversion"/>
  </si>
  <si>
    <t>09153600</t>
    <phoneticPr fontId="13" type="noConversion"/>
  </si>
  <si>
    <t>09163914,09163561</t>
    <phoneticPr fontId="13" type="noConversion"/>
  </si>
  <si>
    <t>09163569,10154159</t>
    <phoneticPr fontId="13" type="noConversion"/>
  </si>
  <si>
    <t>09143856,09143828</t>
    <phoneticPr fontId="13" type="noConversion"/>
  </si>
  <si>
    <t>11154422,11154400</t>
    <phoneticPr fontId="1" type="noConversion"/>
  </si>
  <si>
    <t>11144498,11154515</t>
    <phoneticPr fontId="1" type="noConversion"/>
  </si>
  <si>
    <t>11154402,09153980</t>
    <phoneticPr fontId="1" type="noConversion"/>
  </si>
  <si>
    <t xml:space="preserve">11154617,01150285 </t>
    <phoneticPr fontId="1" type="noConversion"/>
  </si>
  <si>
    <t>12164562,12154620</t>
    <phoneticPr fontId="13" type="noConversion"/>
  </si>
  <si>
    <t>21165906,21165920</t>
    <phoneticPr fontId="1" type="noConversion"/>
  </si>
  <si>
    <t>01140210</t>
    <phoneticPr fontId="1" type="noConversion"/>
  </si>
  <si>
    <t>02140880,02140883</t>
    <phoneticPr fontId="1" type="noConversion"/>
  </si>
  <si>
    <t>08143357</t>
    <phoneticPr fontId="1" type="noConversion"/>
  </si>
  <si>
    <t>08143377</t>
    <phoneticPr fontId="1" type="noConversion"/>
  </si>
  <si>
    <t>04141743,16145286</t>
    <phoneticPr fontId="1" type="noConversion"/>
  </si>
  <si>
    <t>安全学院</t>
    <phoneticPr fontId="1" type="noConversion"/>
  </si>
  <si>
    <t>计算机科学与技术</t>
    <phoneticPr fontId="1" type="noConversion"/>
  </si>
  <si>
    <t>社会体育指导与管理</t>
    <phoneticPr fontId="1" type="noConversion"/>
  </si>
  <si>
    <t>201710290187X</t>
    <phoneticPr fontId="1" type="noConversion"/>
  </si>
  <si>
    <t>增加许运鸿</t>
    <phoneticPr fontId="14" type="noConversion"/>
  </si>
  <si>
    <t>李宇鹏修改李鹏宇</t>
    <phoneticPr fontId="14" type="noConversion"/>
  </si>
  <si>
    <t>深部岩土力学与地下工程国家重点实验室</t>
    <phoneticPr fontId="14" type="noConversion"/>
  </si>
  <si>
    <t>江苏省矿山机电装备高校重点实验室</t>
    <phoneticPr fontId="14" type="noConversion"/>
  </si>
  <si>
    <t>江苏省综采综掘智能化装备工程技术研究中心</t>
    <phoneticPr fontId="14" type="noConversion"/>
  </si>
  <si>
    <t>国家环境保护清洁煤炭与矿区生态恢复工程技术中心</t>
    <phoneticPr fontId="14" type="noConversion"/>
  </si>
  <si>
    <t>委托项目</t>
    <phoneticPr fontId="14" type="noConversion"/>
  </si>
  <si>
    <t>增加杨润昀</t>
    <phoneticPr fontId="14" type="noConversion"/>
  </si>
  <si>
    <t xml:space="preserve">江苏省煤加工与洁净化工程技术研究中心
</t>
    <phoneticPr fontId="14" type="noConversion"/>
  </si>
  <si>
    <t xml:space="preserve"> 煤层气资源与成藏过程教育部重点实验室</t>
    <phoneticPr fontId="14" type="noConversion"/>
  </si>
  <si>
    <t>项目预计成果</t>
    <phoneticPr fontId="1" type="noConversion"/>
  </si>
  <si>
    <t>项目简介(200字以内)</t>
    <phoneticPr fontId="1" type="noConversion"/>
  </si>
  <si>
    <t>备注</t>
    <phoneticPr fontId="1" type="noConversion"/>
  </si>
  <si>
    <t>耿老师通知加入马乐乐</t>
    <phoneticPr fontId="1" type="noConversion"/>
  </si>
  <si>
    <t>02140658,02140672</t>
    <phoneticPr fontId="1" type="noConversion"/>
  </si>
  <si>
    <t>06142176</t>
    <phoneticPr fontId="12" type="noConversion"/>
  </si>
  <si>
    <t>06142537</t>
    <phoneticPr fontId="1" type="noConversion"/>
  </si>
  <si>
    <t>04141481,04141636</t>
    <phoneticPr fontId="1" type="noConversion"/>
  </si>
  <si>
    <t>08153360</t>
  </si>
  <si>
    <t>基于载波技术的矿井提升机卡罐检测系统研究</t>
    <phoneticPr fontId="1" type="noConversion"/>
  </si>
  <si>
    <t>02150589,02150538</t>
    <phoneticPr fontId="1" type="noConversion"/>
  </si>
  <si>
    <t xml:space="preserve">03150917,03141025
</t>
    <phoneticPr fontId="1" type="noConversion"/>
  </si>
  <si>
    <t>04141411,04141396</t>
    <phoneticPr fontId="1" type="noConversion"/>
  </si>
  <si>
    <t>06152440,07152864</t>
    <phoneticPr fontId="1" type="noConversion"/>
  </si>
  <si>
    <t>04141427,04141439</t>
    <phoneticPr fontId="1" type="noConversion"/>
  </si>
  <si>
    <t>07142968,07142881</t>
    <phoneticPr fontId="1" type="noConversion"/>
  </si>
  <si>
    <t>03151114</t>
    <phoneticPr fontId="1" type="noConversion"/>
  </si>
  <si>
    <t>03150922,03151139</t>
    <phoneticPr fontId="1" type="noConversion"/>
  </si>
  <si>
    <t>04151273,08153386</t>
    <phoneticPr fontId="1" type="noConversion"/>
  </si>
  <si>
    <t>16155245,16155240</t>
    <phoneticPr fontId="1" type="noConversion"/>
  </si>
  <si>
    <t>10144085,10144118</t>
    <phoneticPr fontId="1" type="noConversion"/>
  </si>
  <si>
    <t>08143339,08143337</t>
    <phoneticPr fontId="1" type="noConversion"/>
  </si>
  <si>
    <t>10144147,10144179</t>
    <phoneticPr fontId="1" type="noConversion"/>
  </si>
  <si>
    <t>07142932,07152868</t>
    <phoneticPr fontId="1" type="noConversion"/>
  </si>
  <si>
    <t>10144217</t>
    <phoneticPr fontId="1" type="noConversion"/>
  </si>
  <si>
    <t>16145347,16145343</t>
    <phoneticPr fontId="1" type="noConversion"/>
  </si>
  <si>
    <t>03141117,03141135</t>
    <phoneticPr fontId="1" type="noConversion"/>
  </si>
  <si>
    <t>17145444,17145473</t>
    <phoneticPr fontId="1" type="noConversion"/>
  </si>
  <si>
    <t>26146107,26146086</t>
    <phoneticPr fontId="1" type="noConversion"/>
  </si>
  <si>
    <t>15145028,15145058</t>
    <phoneticPr fontId="1" type="noConversion"/>
  </si>
  <si>
    <t>02140384,02140357</t>
    <phoneticPr fontId="1" type="noConversion"/>
  </si>
  <si>
    <t>02150728,01150085</t>
    <phoneticPr fontId="1" type="noConversion"/>
  </si>
  <si>
    <t xml:space="preserve">26146105,26146114
</t>
    <phoneticPr fontId="1" type="noConversion"/>
  </si>
  <si>
    <t>01150014,01150097</t>
    <phoneticPr fontId="1" type="noConversion"/>
  </si>
  <si>
    <t>07152918,07153015</t>
    <phoneticPr fontId="1" type="noConversion"/>
  </si>
  <si>
    <t>06152421,06152406</t>
    <phoneticPr fontId="1" type="noConversion"/>
  </si>
  <si>
    <t>06152353,06152383</t>
    <phoneticPr fontId="1" type="noConversion"/>
  </si>
  <si>
    <t>06142596,06142540</t>
    <phoneticPr fontId="1" type="noConversion"/>
  </si>
  <si>
    <t>12154670,12154649</t>
    <phoneticPr fontId="1" type="noConversion"/>
  </si>
  <si>
    <t xml:space="preserve">06152589,06142581
</t>
    <phoneticPr fontId="1" type="noConversion"/>
  </si>
  <si>
    <t>11144559,11144421</t>
    <phoneticPr fontId="1" type="noConversion"/>
  </si>
  <si>
    <t>07142825,07142905</t>
    <phoneticPr fontId="1" type="noConversion"/>
  </si>
  <si>
    <t>11144472,11144454</t>
    <phoneticPr fontId="1" type="noConversion"/>
  </si>
  <si>
    <t>09153750,09163621</t>
    <phoneticPr fontId="1" type="noConversion"/>
  </si>
  <si>
    <t>17145467,17145400</t>
    <phoneticPr fontId="1" type="noConversion"/>
  </si>
  <si>
    <t>03141000,12144626</t>
    <phoneticPr fontId="1" type="noConversion"/>
  </si>
  <si>
    <t>二语习得的过程中会发生母语的迁移现象，有促进作用的即为正迁移，起到阻碍干扰的作用为负迁移。本研究以批改网作文为语料库，分析英语写作中语法负迁移现象，总结负迁移的类型，探究形成原因，并提出相应解决方法。</t>
    <phoneticPr fontId="1" type="noConversion"/>
  </si>
  <si>
    <t>高知人才回乡创业，低影响开发模式下进行乡村再生。将生态仿真模拟技术运用于传统村落古植被保护中来，运用建筑环境模拟分析软件以及3S技术对古村落环境及民居进行数据统计监控。</t>
  </si>
  <si>
    <t>潘可欣,赵文章</t>
  </si>
  <si>
    <t>06152181,03151162</t>
  </si>
  <si>
    <t>16145218,16145291</t>
    <phoneticPr fontId="1" type="noConversion"/>
  </si>
  <si>
    <t>02150700,02150701</t>
  </si>
  <si>
    <t>11154486,11154427</t>
    <phoneticPr fontId="1" type="noConversion"/>
  </si>
  <si>
    <t>26155592,26155648</t>
    <phoneticPr fontId="1" type="noConversion"/>
  </si>
  <si>
    <t>03141022,03141026</t>
    <phoneticPr fontId="1" type="noConversion"/>
  </si>
  <si>
    <t>07152672,07152671</t>
    <phoneticPr fontId="1" type="noConversion"/>
  </si>
  <si>
    <t>05151815,05151836</t>
    <phoneticPr fontId="1" type="noConversion"/>
  </si>
  <si>
    <t>06152424,06152396</t>
    <phoneticPr fontId="1" type="noConversion"/>
  </si>
  <si>
    <t>16155369,16155294</t>
    <phoneticPr fontId="1" type="noConversion"/>
  </si>
  <si>
    <t>05141871,05142097</t>
    <phoneticPr fontId="1" type="noConversion"/>
  </si>
  <si>
    <t>增加殷宵飞</t>
    <phoneticPr fontId="1" type="noConversion"/>
  </si>
  <si>
    <t>09153597,06152580</t>
    <phoneticPr fontId="1" type="noConversion"/>
  </si>
  <si>
    <t>成员超过5人，减去邢云鹏</t>
    <phoneticPr fontId="1" type="noConversion"/>
  </si>
  <si>
    <t>吴兴国/03150888,宋喆/03150886,祖万山/03150898,雷文韬/03150877</t>
  </si>
  <si>
    <t xml:space="preserve">王丽萍
</t>
    <phoneticPr fontId="1" type="noConversion"/>
  </si>
  <si>
    <t xml:space="preserve">教授
</t>
    <phoneticPr fontId="1" type="noConversion"/>
  </si>
  <si>
    <t>15145165,15145172</t>
    <phoneticPr fontId="1" type="noConversion"/>
  </si>
  <si>
    <t>才庆祥,陈树召</t>
  </si>
  <si>
    <t>常美玲,于光耀</t>
  </si>
  <si>
    <t>13144714,13144709</t>
    <phoneticPr fontId="1" type="noConversion"/>
  </si>
  <si>
    <t>张矛矛,耿德勤</t>
  </si>
  <si>
    <t>06152307</t>
    <phoneticPr fontId="1" type="noConversion"/>
  </si>
  <si>
    <t>03151222</t>
    <phoneticPr fontId="1" type="noConversion"/>
  </si>
  <si>
    <t>01150144</t>
    <phoneticPr fontId="1" type="noConversion"/>
  </si>
  <si>
    <t>08153467</t>
    <phoneticPr fontId="1" type="noConversion"/>
  </si>
  <si>
    <t xml:space="preserve">机械工程  </t>
    <phoneticPr fontId="14" type="noConversion"/>
  </si>
  <si>
    <t>地质工程</t>
    <phoneticPr fontId="14" type="noConversion"/>
  </si>
  <si>
    <t>机械工程</t>
    <phoneticPr fontId="14" type="noConversion"/>
  </si>
  <si>
    <t>环境设计</t>
    <phoneticPr fontId="14" type="noConversion"/>
  </si>
  <si>
    <t>行政管理</t>
    <phoneticPr fontId="14" type="noConversion"/>
  </si>
  <si>
    <t>计算机科学与技术</t>
    <phoneticPr fontId="14" type="noConversion"/>
  </si>
  <si>
    <t>讲师</t>
    <phoneticPr fontId="14" type="noConversion"/>
  </si>
  <si>
    <t>教授</t>
    <phoneticPr fontId="14" type="noConversion"/>
  </si>
  <si>
    <t>副教授</t>
    <phoneticPr fontId="14" type="noConversion"/>
  </si>
  <si>
    <t>副教授</t>
    <phoneticPr fontId="14" type="noConversion"/>
  </si>
  <si>
    <t>560</t>
    <phoneticPr fontId="14" type="noConversion"/>
  </si>
  <si>
    <t>为教务部负责项目(共8项）</t>
    <phoneticPr fontId="1" type="noConversion"/>
  </si>
  <si>
    <t>采矿工程</t>
    <phoneticPr fontId="1" type="noConversion"/>
  </si>
  <si>
    <t>地质工程</t>
    <phoneticPr fontId="1" type="noConversion"/>
  </si>
  <si>
    <t>讲师</t>
    <phoneticPr fontId="1" type="noConversion"/>
  </si>
  <si>
    <t>教授</t>
    <phoneticPr fontId="1" type="noConversion"/>
  </si>
  <si>
    <t>副教授</t>
    <phoneticPr fontId="1" type="noConversion"/>
  </si>
  <si>
    <t>副教授</t>
    <phoneticPr fontId="1" type="noConversion"/>
  </si>
  <si>
    <t>为教务部负责项目(共5项）</t>
    <phoneticPr fontId="1" type="noConversion"/>
  </si>
  <si>
    <t>07142803,07142804</t>
    <phoneticPr fontId="1" type="noConversion"/>
  </si>
  <si>
    <t>施轹原</t>
    <phoneticPr fontId="1" type="noConversion"/>
  </si>
  <si>
    <t>11144527,11144520</t>
    <phoneticPr fontId="1" type="noConversion"/>
  </si>
  <si>
    <t>11154380</t>
    <phoneticPr fontId="1" type="noConversion"/>
  </si>
  <si>
    <t>11164345</t>
    <phoneticPr fontId="1" type="noConversion"/>
  </si>
  <si>
    <t>11154560</t>
    <phoneticPr fontId="1" type="noConversion"/>
  </si>
  <si>
    <t>11154579,11154570</t>
    <phoneticPr fontId="1" type="noConversion"/>
  </si>
  <si>
    <t>11154604</t>
    <phoneticPr fontId="1" type="noConversion"/>
  </si>
  <si>
    <t>11154499</t>
    <phoneticPr fontId="1" type="noConversion"/>
  </si>
  <si>
    <t>11144425,11144456</t>
    <phoneticPr fontId="1" type="noConversion"/>
  </si>
  <si>
    <t>11154575,11154583</t>
    <phoneticPr fontId="1" type="noConversion"/>
  </si>
  <si>
    <t>11154610</t>
    <phoneticPr fontId="1" type="noConversion"/>
  </si>
  <si>
    <t>11154473</t>
    <phoneticPr fontId="1" type="noConversion"/>
  </si>
  <si>
    <t>11144483,11154513</t>
    <phoneticPr fontId="1" type="noConversion"/>
  </si>
  <si>
    <t>11144473</t>
    <phoneticPr fontId="1" type="noConversion"/>
  </si>
  <si>
    <t>11154375,11154410</t>
    <phoneticPr fontId="1" type="noConversion"/>
  </si>
  <si>
    <t>12164558</t>
    <phoneticPr fontId="1" type="noConversion"/>
  </si>
  <si>
    <t>12154642</t>
    <phoneticPr fontId="1" type="noConversion"/>
  </si>
  <si>
    <t>12144663</t>
    <phoneticPr fontId="1" type="noConversion"/>
  </si>
  <si>
    <t>12154625,03150954</t>
    <phoneticPr fontId="1" type="noConversion"/>
  </si>
  <si>
    <t>12154665,12154664</t>
    <phoneticPr fontId="1" type="noConversion"/>
  </si>
  <si>
    <t>12154654</t>
    <phoneticPr fontId="1" type="noConversion"/>
  </si>
  <si>
    <t>12154695</t>
    <phoneticPr fontId="1" type="noConversion"/>
  </si>
  <si>
    <t>12164566,12164560</t>
    <phoneticPr fontId="1" type="noConversion"/>
  </si>
  <si>
    <t>12144592</t>
    <phoneticPr fontId="1" type="noConversion"/>
  </si>
  <si>
    <t>13164735</t>
    <phoneticPr fontId="1" type="noConversion"/>
  </si>
  <si>
    <t>13154766</t>
    <phoneticPr fontId="1" type="noConversion"/>
  </si>
  <si>
    <t>13134848</t>
    <phoneticPr fontId="1" type="noConversion"/>
  </si>
  <si>
    <t>13164694</t>
    <phoneticPr fontId="1" type="noConversion"/>
  </si>
  <si>
    <t>26155755</t>
    <phoneticPr fontId="1" type="noConversion"/>
  </si>
  <si>
    <t>26155707,26155706</t>
    <phoneticPr fontId="1" type="noConversion"/>
  </si>
  <si>
    <t>26166033</t>
    <phoneticPr fontId="1" type="noConversion"/>
  </si>
  <si>
    <t>26166097,26155740</t>
    <phoneticPr fontId="1" type="noConversion"/>
  </si>
  <si>
    <t>04151743,01150114</t>
    <phoneticPr fontId="1" type="noConversion"/>
  </si>
  <si>
    <t>16145272</t>
    <phoneticPr fontId="1" type="noConversion"/>
  </si>
  <si>
    <t xml:space="preserve">04141428
</t>
    <phoneticPr fontId="1" type="noConversion"/>
  </si>
  <si>
    <t>14144964</t>
    <phoneticPr fontId="1" type="noConversion"/>
  </si>
  <si>
    <t>14144854</t>
    <phoneticPr fontId="1" type="noConversion"/>
  </si>
  <si>
    <t>14135007</t>
    <phoneticPr fontId="1" type="noConversion"/>
  </si>
  <si>
    <t>14144869</t>
    <phoneticPr fontId="1" type="noConversion"/>
  </si>
  <si>
    <t>17145387</t>
    <phoneticPr fontId="1" type="noConversion"/>
  </si>
  <si>
    <t>15145198</t>
    <phoneticPr fontId="1" type="noConversion"/>
  </si>
  <si>
    <t>10144286</t>
    <phoneticPr fontId="1" type="noConversion"/>
  </si>
  <si>
    <t>10144263</t>
    <phoneticPr fontId="1" type="noConversion"/>
  </si>
  <si>
    <t>11144553</t>
    <phoneticPr fontId="1" type="noConversion"/>
  </si>
  <si>
    <t>11144413</t>
    <phoneticPr fontId="1" type="noConversion"/>
  </si>
  <si>
    <t xml:space="preserve">12144635
</t>
    <phoneticPr fontId="1" type="noConversion"/>
  </si>
  <si>
    <t>13144778</t>
    <phoneticPr fontId="1" type="noConversion"/>
  </si>
  <si>
    <t>26145993</t>
    <phoneticPr fontId="1" type="noConversion"/>
  </si>
  <si>
    <t>26146101</t>
    <phoneticPr fontId="1" type="noConversion"/>
  </si>
  <si>
    <t>弱胶结覆岩应力应变关系与采动运移规律</t>
    <phoneticPr fontId="1" type="noConversion"/>
  </si>
  <si>
    <t>06142163,14144980</t>
    <phoneticPr fontId="1" type="noConversion"/>
  </si>
  <si>
    <t>14154887,14154838</t>
    <phoneticPr fontId="1" type="noConversion"/>
  </si>
  <si>
    <t>14155015,14155010</t>
    <phoneticPr fontId="1" type="noConversion"/>
  </si>
  <si>
    <t>16145287</t>
    <phoneticPr fontId="1" type="noConversion"/>
  </si>
  <si>
    <t>16155315</t>
    <phoneticPr fontId="1" type="noConversion"/>
  </si>
  <si>
    <t>16155248</t>
    <phoneticPr fontId="1" type="noConversion"/>
  </si>
  <si>
    <t>16155246</t>
    <phoneticPr fontId="1" type="noConversion"/>
  </si>
  <si>
    <t>16155312</t>
    <phoneticPr fontId="1" type="noConversion"/>
  </si>
  <si>
    <t>16155305</t>
    <phoneticPr fontId="1" type="noConversion"/>
  </si>
  <si>
    <t>16155297</t>
    <phoneticPr fontId="1" type="noConversion"/>
  </si>
  <si>
    <t>16155224</t>
    <phoneticPr fontId="1" type="noConversion"/>
  </si>
  <si>
    <t>3151155</t>
    <phoneticPr fontId="1" type="noConversion"/>
  </si>
  <si>
    <t>3151219</t>
    <phoneticPr fontId="1" type="noConversion"/>
  </si>
  <si>
    <t>03151052,03151051</t>
    <phoneticPr fontId="1" type="noConversion"/>
  </si>
  <si>
    <t>17145421</t>
    <phoneticPr fontId="1" type="noConversion"/>
  </si>
  <si>
    <t>06152291,06152364</t>
    <phoneticPr fontId="13" type="noConversion"/>
  </si>
  <si>
    <t>06152578,06152626</t>
    <phoneticPr fontId="13" type="noConversion"/>
  </si>
  <si>
    <t>06152425,06152360</t>
    <phoneticPr fontId="1" type="noConversion"/>
  </si>
  <si>
    <t>06142513,06142526</t>
    <phoneticPr fontId="1" type="noConversion"/>
  </si>
  <si>
    <t>06152462,06152434</t>
    <phoneticPr fontId="13" type="noConversion"/>
  </si>
  <si>
    <t>06152121,06152320</t>
    <phoneticPr fontId="13" type="noConversion"/>
  </si>
  <si>
    <t>07152818,07152809</t>
    <phoneticPr fontId="1" type="noConversion"/>
  </si>
  <si>
    <t>07142829,07152987</t>
    <phoneticPr fontId="1" type="noConversion"/>
  </si>
  <si>
    <t>07153076</t>
    <phoneticPr fontId="1" type="noConversion"/>
  </si>
  <si>
    <t>14155051,14155033</t>
    <phoneticPr fontId="1" type="noConversion"/>
  </si>
  <si>
    <t>14154867</t>
    <phoneticPr fontId="1" type="noConversion"/>
  </si>
  <si>
    <t>14144799</t>
    <phoneticPr fontId="1" type="noConversion"/>
  </si>
  <si>
    <t>14144809</t>
    <phoneticPr fontId="1" type="noConversion"/>
  </si>
  <si>
    <t>14155024</t>
    <phoneticPr fontId="1" type="noConversion"/>
  </si>
  <si>
    <t>14144936</t>
    <phoneticPr fontId="1" type="noConversion"/>
  </si>
  <si>
    <t>14144944</t>
    <phoneticPr fontId="1" type="noConversion"/>
  </si>
  <si>
    <t>14154896</t>
    <phoneticPr fontId="1" type="noConversion"/>
  </si>
  <si>
    <t>14154969</t>
    <phoneticPr fontId="1" type="noConversion"/>
  </si>
  <si>
    <t>17145497,17145500</t>
    <phoneticPr fontId="1" type="noConversion"/>
  </si>
  <si>
    <t>04141769,04141341</t>
    <phoneticPr fontId="1" type="noConversion"/>
  </si>
  <si>
    <t>17155540</t>
    <phoneticPr fontId="1" type="noConversion"/>
  </si>
  <si>
    <t>17145401</t>
    <phoneticPr fontId="1" type="noConversion"/>
  </si>
  <si>
    <t>17145463</t>
    <phoneticPr fontId="1" type="noConversion"/>
  </si>
  <si>
    <t>17145396</t>
    <phoneticPr fontId="1" type="noConversion"/>
  </si>
  <si>
    <t>17155509,17155511</t>
    <phoneticPr fontId="1" type="noConversion"/>
  </si>
  <si>
    <t>17145475,17145476</t>
    <phoneticPr fontId="1" type="noConversion"/>
  </si>
  <si>
    <t>17165481</t>
    <phoneticPr fontId="1" type="noConversion"/>
  </si>
  <si>
    <t>17165516</t>
    <phoneticPr fontId="1" type="noConversion"/>
  </si>
  <si>
    <t>02150648,05152128</t>
    <phoneticPr fontId="1" type="noConversion"/>
  </si>
  <si>
    <t>02140648</t>
    <phoneticPr fontId="1" type="noConversion"/>
  </si>
  <si>
    <t>02150633</t>
    <phoneticPr fontId="1" type="noConversion"/>
  </si>
  <si>
    <t>15145118</t>
    <phoneticPr fontId="1" type="noConversion"/>
  </si>
  <si>
    <t>探析河北梆子与声乐演唱技巧之关系</t>
    <phoneticPr fontId="1" type="noConversion"/>
  </si>
  <si>
    <t xml:space="preserve">15145190
</t>
    <phoneticPr fontId="1" type="noConversion"/>
  </si>
  <si>
    <t>08163170,08143178</t>
    <phoneticPr fontId="1" type="noConversion"/>
  </si>
  <si>
    <t>08163200,08163201</t>
    <phoneticPr fontId="1" type="noConversion"/>
  </si>
  <si>
    <t>08163181,08163471</t>
    <phoneticPr fontId="1" type="noConversion"/>
  </si>
  <si>
    <t>10144110</t>
    <phoneticPr fontId="1" type="noConversion"/>
  </si>
  <si>
    <t>10154103,10154102</t>
    <phoneticPr fontId="1" type="noConversion"/>
  </si>
  <si>
    <t>10154086,10154079</t>
    <phoneticPr fontId="1" type="noConversion"/>
  </si>
  <si>
    <t>10154112</t>
    <phoneticPr fontId="1" type="noConversion"/>
  </si>
  <si>
    <t>10164111</t>
    <phoneticPr fontId="1" type="noConversion"/>
  </si>
  <si>
    <t>10154254</t>
    <phoneticPr fontId="1" type="noConversion"/>
  </si>
  <si>
    <t>10154239</t>
    <phoneticPr fontId="1" type="noConversion"/>
  </si>
  <si>
    <t xml:space="preserve">10154299,10154309
</t>
    <phoneticPr fontId="1" type="noConversion"/>
  </si>
  <si>
    <t>10154364</t>
    <phoneticPr fontId="1" type="noConversion"/>
  </si>
  <si>
    <t>10154236</t>
    <phoneticPr fontId="1" type="noConversion"/>
  </si>
  <si>
    <t>10164208,10164132</t>
    <phoneticPr fontId="1" type="noConversion"/>
  </si>
  <si>
    <t>10164303</t>
    <phoneticPr fontId="1" type="noConversion"/>
  </si>
  <si>
    <t>10154358</t>
    <phoneticPr fontId="1" type="noConversion"/>
  </si>
  <si>
    <t>09153930,11154381</t>
    <phoneticPr fontId="1" type="noConversion"/>
  </si>
  <si>
    <t>09143514,09154017</t>
    <phoneticPr fontId="13" type="noConversion"/>
  </si>
  <si>
    <t>09143566,09143503</t>
    <phoneticPr fontId="13" type="noConversion"/>
  </si>
  <si>
    <t>09163679,09163681</t>
    <phoneticPr fontId="13" type="noConversion"/>
  </si>
  <si>
    <t>09143842,09143844</t>
    <phoneticPr fontId="13" type="noConversion"/>
  </si>
  <si>
    <t>09153564,09153566</t>
    <phoneticPr fontId="13" type="noConversion"/>
  </si>
  <si>
    <t>01140278,09153631</t>
    <phoneticPr fontId="13" type="noConversion"/>
  </si>
  <si>
    <t>09143891,09143872</t>
    <phoneticPr fontId="1" type="noConversion"/>
  </si>
  <si>
    <t>07142769,09143662</t>
    <phoneticPr fontId="1" type="noConversion"/>
  </si>
  <si>
    <t>09143917,09143916</t>
    <phoneticPr fontId="1" type="noConversion"/>
  </si>
  <si>
    <t>07152749,05152026</t>
    <phoneticPr fontId="1" type="noConversion"/>
  </si>
  <si>
    <t>09153577,09153608</t>
    <phoneticPr fontId="13" type="noConversion"/>
  </si>
  <si>
    <t>11154550</t>
    <phoneticPr fontId="1" type="noConversion"/>
  </si>
  <si>
    <t>11154476,11154490</t>
    <phoneticPr fontId="1" type="noConversion"/>
  </si>
  <si>
    <t>16145350,16145368</t>
    <phoneticPr fontId="1" type="noConversion"/>
  </si>
  <si>
    <t>工业工程</t>
    <phoneticPr fontId="1" type="noConversion"/>
  </si>
  <si>
    <t>采矿工程</t>
    <phoneticPr fontId="1" type="noConversion"/>
  </si>
  <si>
    <t>土地</t>
    <phoneticPr fontId="1" type="noConversion"/>
  </si>
  <si>
    <t>王宇/06142546,胡建兵/06152533,吴继鹏/06152550,陈玉坤/TS15040013A3TM</t>
  </si>
  <si>
    <t>王明倩/06152623,吕明宇/06152603,朱清江/06152619</t>
  </si>
  <si>
    <t>王旷/06142544,苏醒/06142543</t>
  </si>
  <si>
    <t>侯婷婷/07153073</t>
    <phoneticPr fontId="1" type="noConversion"/>
  </si>
  <si>
    <t xml:space="preserve">关于校园文化创意产品的研究
</t>
    <phoneticPr fontId="1" type="noConversion"/>
  </si>
  <si>
    <t>杜婷/08153388</t>
    <phoneticPr fontId="1" type="noConversion"/>
  </si>
  <si>
    <t>仲爽/04131585</t>
    <phoneticPr fontId="13" type="noConversion"/>
  </si>
  <si>
    <t xml:space="preserve">新视野下高校普及心肺复苏对大学生的影响 </t>
    <phoneticPr fontId="1" type="noConversion"/>
  </si>
  <si>
    <t>垃圾焚烧发电厂发酵池通风优化及有害气体消除</t>
    <phoneticPr fontId="1" type="noConversion"/>
  </si>
  <si>
    <t>讲师</t>
    <phoneticPr fontId="1" type="noConversion"/>
  </si>
  <si>
    <t>大学生创新创业基地空间功能设计</t>
    <phoneticPr fontId="1" type="noConversion"/>
  </si>
  <si>
    <t>副教授</t>
    <phoneticPr fontId="1" type="noConversion"/>
  </si>
  <si>
    <t>副教授</t>
    <phoneticPr fontId="1" type="noConversion"/>
  </si>
  <si>
    <t>副教授</t>
    <phoneticPr fontId="1" type="noConversion"/>
  </si>
  <si>
    <t>教授</t>
    <phoneticPr fontId="1" type="noConversion"/>
  </si>
  <si>
    <t>教授</t>
    <phoneticPr fontId="17" type="noConversion"/>
  </si>
  <si>
    <t>教授</t>
    <phoneticPr fontId="1" type="noConversion"/>
  </si>
  <si>
    <t>教授</t>
    <phoneticPr fontId="1" type="noConversion"/>
  </si>
  <si>
    <t>基于深度学习的智能语音app开发</t>
    <phoneticPr fontId="1" type="noConversion"/>
  </si>
  <si>
    <t>副教授</t>
    <phoneticPr fontId="1" type="noConversion"/>
  </si>
  <si>
    <t>无人机自组网的研究</t>
    <phoneticPr fontId="1" type="noConversion"/>
  </si>
  <si>
    <t>副教授</t>
    <phoneticPr fontId="1" type="noConversion"/>
  </si>
  <si>
    <t>讲师</t>
    <phoneticPr fontId="1" type="noConversion"/>
  </si>
  <si>
    <t>殷子</t>
    <phoneticPr fontId="1" type="noConversion"/>
  </si>
  <si>
    <t>校园3D打印云平台设计</t>
    <phoneticPr fontId="1" type="noConversion"/>
  </si>
  <si>
    <t>徐州高校图书馆公共空间使用现状及优化设计研究</t>
    <phoneticPr fontId="1" type="noConversion"/>
  </si>
  <si>
    <t>徐州地区图书馆中庭的热环境模拟及被动式调控</t>
    <phoneticPr fontId="1" type="noConversion"/>
  </si>
  <si>
    <t>农村空间形态的演变及基础数据库的构建研究—以苏北农村调研为例</t>
    <phoneticPr fontId="1" type="noConversion"/>
  </si>
  <si>
    <t>以儿童创意思维为原本的设计转化研究与实践</t>
    <phoneticPr fontId="1" type="noConversion"/>
  </si>
  <si>
    <t>中国传统二十四节气图案化设计研究</t>
    <phoneticPr fontId="1" type="noConversion"/>
  </si>
  <si>
    <t>“YouPark”私人车位共享系统及其配套设备综合设计</t>
    <phoneticPr fontId="1" type="noConversion"/>
  </si>
  <si>
    <t>计算机科学与技术</t>
    <phoneticPr fontId="1" type="noConversion"/>
  </si>
  <si>
    <t xml:space="preserve"> 动态生产系统看板设置策略研究</t>
    <phoneticPr fontId="1" type="noConversion"/>
  </si>
  <si>
    <t>公共自行车智能调度研究</t>
    <phoneticPr fontId="1" type="noConversion"/>
  </si>
  <si>
    <t>微信小程序在校园交通管理中应用的研究</t>
    <phoneticPr fontId="1" type="noConversion"/>
  </si>
  <si>
    <t>深基坑槽壁接头渗漏水
的液氮快速冻结技术</t>
    <phoneticPr fontId="1" type="noConversion"/>
  </si>
  <si>
    <t>于康璐</t>
    <phoneticPr fontId="1" type="noConversion"/>
  </si>
  <si>
    <t>02140530</t>
    <phoneticPr fontId="1" type="noConversion"/>
  </si>
  <si>
    <t>群体动力理论视阈下高校基层团组织活力提升的实现路径研究</t>
    <phoneticPr fontId="1" type="noConversion"/>
  </si>
  <si>
    <t>徐州科技园城市地下广场绿色再造研究</t>
    <phoneticPr fontId="1" type="noConversion"/>
  </si>
  <si>
    <t>矿物颗粒分级干燥一体式筛分装置研发</t>
    <phoneticPr fontId="1" type="noConversion"/>
  </si>
  <si>
    <t>机电学院</t>
    <phoneticPr fontId="1" type="noConversion"/>
  </si>
  <si>
    <t>越崎</t>
  </si>
  <si>
    <t>越崎</t>
    <phoneticPr fontId="1" type="noConversion"/>
  </si>
  <si>
    <t>地质工程</t>
    <phoneticPr fontId="1" type="noConversion"/>
  </si>
  <si>
    <t>地质工程</t>
    <phoneticPr fontId="17" type="noConversion"/>
  </si>
  <si>
    <t>材料类</t>
    <phoneticPr fontId="1" type="noConversion"/>
  </si>
  <si>
    <t>英语</t>
    <phoneticPr fontId="1" type="noConversion"/>
  </si>
  <si>
    <t>信息安全</t>
    <phoneticPr fontId="1" type="noConversion"/>
  </si>
  <si>
    <t>数学与应用数学</t>
    <phoneticPr fontId="1" type="noConversion"/>
  </si>
  <si>
    <t>能源与动力工程</t>
    <phoneticPr fontId="1" type="noConversion"/>
  </si>
  <si>
    <t>安全工程</t>
    <phoneticPr fontId="1" type="noConversion"/>
  </si>
  <si>
    <t>信息工程</t>
    <phoneticPr fontId="1" type="noConversion"/>
  </si>
  <si>
    <t>环境工程</t>
    <phoneticPr fontId="1" type="noConversion"/>
  </si>
  <si>
    <t>电子信息科学与技术</t>
    <phoneticPr fontId="1" type="noConversion"/>
  </si>
  <si>
    <t>物理</t>
    <phoneticPr fontId="1" type="noConversion"/>
  </si>
  <si>
    <t>行政管理</t>
    <phoneticPr fontId="1" type="noConversion"/>
  </si>
  <si>
    <t>汉语言文学</t>
    <phoneticPr fontId="1" type="noConversion"/>
  </si>
  <si>
    <t>英语</t>
    <phoneticPr fontId="1" type="noConversion"/>
  </si>
  <si>
    <t>信息工程</t>
    <phoneticPr fontId="1" type="noConversion"/>
  </si>
  <si>
    <t>社会体育指导与管理</t>
    <phoneticPr fontId="1" type="noConversion"/>
  </si>
  <si>
    <t>裴晓鹏/06152334,李忠孝/01150244</t>
  </si>
  <si>
    <t>谭延东/03140972,张博文/03151129,张凯/03161060</t>
  </si>
  <si>
    <t>06142232,06142234</t>
  </si>
  <si>
    <t>郑凯迪/06142236,赵懿静/06142235,唐杰/06152143</t>
  </si>
  <si>
    <t>朱小倩,田军鹏</t>
  </si>
  <si>
    <t>刘明/06152266,刘越06142360,李金丽/06152285</t>
  </si>
  <si>
    <t xml:space="preserve">梁莹/05152043,江浩/05152109,张清艳/05152103,谢雨菲/05152131      </t>
  </si>
  <si>
    <t>资源勘查工程</t>
    <phoneticPr fontId="1" type="noConversion"/>
  </si>
  <si>
    <t>数学,电气工程及其自动化</t>
  </si>
  <si>
    <t>环境科学,环境科学</t>
  </si>
  <si>
    <t>环境科学,环境科学与工程</t>
  </si>
  <si>
    <t>环境工程,环境科学与工程</t>
  </si>
  <si>
    <t xml:space="preserve">机械工程  </t>
    <phoneticPr fontId="1" type="noConversion"/>
  </si>
  <si>
    <t>龚惠,肖李蔚宁</t>
  </si>
  <si>
    <t>01150026,01150017</t>
  </si>
  <si>
    <t>矿业学院,矿业学院</t>
  </si>
  <si>
    <t>交通运输,交通运输</t>
  </si>
  <si>
    <t>罗中正,徐向岑</t>
  </si>
  <si>
    <t>16155218,16155228</t>
  </si>
  <si>
    <t>安全学院,安全学院</t>
  </si>
  <si>
    <t>安全工程,安全工程</t>
  </si>
  <si>
    <t>轩吴凡,贺胜</t>
  </si>
  <si>
    <t>杨其奥,陈元广</t>
  </si>
  <si>
    <t>02150801,02150781</t>
  </si>
  <si>
    <t>工程力学,工程力学</t>
  </si>
  <si>
    <t>孙翔,范柳茵</t>
  </si>
  <si>
    <t>周新朝,张振</t>
  </si>
  <si>
    <t>03151046,03151188</t>
  </si>
  <si>
    <t>马超群,董文超</t>
  </si>
  <si>
    <t>03141184,03141113</t>
  </si>
  <si>
    <t>赵广源,杨宇哲</t>
  </si>
  <si>
    <t>04151564,04151535</t>
  </si>
  <si>
    <t>电气工程及其自动化,电子信息工程</t>
  </si>
  <si>
    <t>向杨俊钰,卢洋</t>
  </si>
  <si>
    <t>06152390,14154942</t>
  </si>
  <si>
    <t>电子信息工程,电子信息工程</t>
  </si>
  <si>
    <t>高飞翔,易东明</t>
  </si>
  <si>
    <t>04151518,04151536</t>
  </si>
  <si>
    <t>电子信息工程,电气工程及其自动化</t>
  </si>
  <si>
    <t>05152113,05151935</t>
  </si>
  <si>
    <t>资源学院,资源学院</t>
  </si>
  <si>
    <t>黄梦园,王迪</t>
  </si>
  <si>
    <t>05152074,05152044</t>
  </si>
  <si>
    <t>地质工程,地质工程</t>
  </si>
  <si>
    <t>赵悦彤,徐海澂</t>
  </si>
  <si>
    <t>尧燕萍,薛斌</t>
  </si>
  <si>
    <t xml:space="preserve">06152528,06142517 </t>
  </si>
  <si>
    <t>张佳佳,晁蕾</t>
  </si>
  <si>
    <t>杨玲,任义</t>
  </si>
  <si>
    <t>生物工程,生物工程</t>
  </si>
  <si>
    <t>胡卉清,刘金香</t>
  </si>
  <si>
    <t>07152824,07152826</t>
  </si>
  <si>
    <t>马旭东,陈子玲</t>
  </si>
  <si>
    <t>07142917,07153006</t>
  </si>
  <si>
    <t>班盟,王剑平</t>
  </si>
  <si>
    <t>07152715,07152733</t>
  </si>
  <si>
    <t>宋雅婧,刘长君</t>
  </si>
  <si>
    <t>14154864,14154862</t>
  </si>
  <si>
    <t>材料类,材料类</t>
  </si>
  <si>
    <t>黄海帆,安雅琼</t>
  </si>
  <si>
    <t>韩波涛,李子昂</t>
  </si>
  <si>
    <t>14154904,14154908</t>
  </si>
  <si>
    <t>史鹏聖,邓凌峰</t>
  </si>
  <si>
    <t>17155568,04141751</t>
  </si>
  <si>
    <t>能源与动力工程,电气工程及其自动化</t>
  </si>
  <si>
    <t>马一峰,郭磊鑫</t>
  </si>
  <si>
    <t>17155477,17155468</t>
  </si>
  <si>
    <t>赵傲,王佳晨</t>
  </si>
  <si>
    <t>17155494,17155480</t>
  </si>
  <si>
    <t>唐琛,任兴</t>
  </si>
  <si>
    <t>04151614,04151612</t>
  </si>
  <si>
    <t>程孟晗,李睿豪</t>
  </si>
  <si>
    <t>04151483,02150662</t>
  </si>
  <si>
    <t>电气工程及其自动化,能源与动力工程</t>
  </si>
  <si>
    <t>唐甜甜,柳潇然</t>
  </si>
  <si>
    <t>15165150,15165145</t>
  </si>
  <si>
    <t>黄浩然,谢其国</t>
  </si>
  <si>
    <t>08153119,06152148</t>
  </si>
  <si>
    <t>朱继鹏,王晨光</t>
  </si>
  <si>
    <t>数学,统计学</t>
  </si>
  <si>
    <t>吴桐,邓禹</t>
  </si>
  <si>
    <t>10154268,10144220</t>
  </si>
  <si>
    <t>夏绍冬,陈惠姗</t>
  </si>
  <si>
    <t>人力资源管理,金融学</t>
  </si>
  <si>
    <t>林云燕,邢云囡</t>
  </si>
  <si>
    <t>09154058,09153862</t>
  </si>
  <si>
    <t>薛嘉欣,赵忠春</t>
  </si>
  <si>
    <t>人力资源管理,市场营销</t>
  </si>
  <si>
    <t>张拯华,张昊</t>
  </si>
  <si>
    <t>09153673,09153704</t>
  </si>
  <si>
    <t>张晰,邓姝月</t>
  </si>
  <si>
    <t>11154551,11154535</t>
  </si>
  <si>
    <t>白宛玉,陈梦妮</t>
  </si>
  <si>
    <t>12154624,12154687</t>
  </si>
  <si>
    <t>朱彧姝,孔镜凯</t>
  </si>
  <si>
    <t>电气工程及其自动化,电气工程及其自动化</t>
  </si>
  <si>
    <t>徐恺篷,王鹏业</t>
  </si>
  <si>
    <t>张晨颜,刘家奇</t>
  </si>
  <si>
    <t>04151299,17155473</t>
  </si>
  <si>
    <t>张宇,李慧娴</t>
  </si>
  <si>
    <t>26155666,26155640</t>
  </si>
  <si>
    <t>任呈瑶,于金巧</t>
  </si>
  <si>
    <t>章程,尤威</t>
  </si>
  <si>
    <t>04151561,03151011</t>
  </si>
  <si>
    <t>信息与控制工程学院,机电工程学院</t>
  </si>
  <si>
    <t>电气工程及其自动化,机械类</t>
  </si>
  <si>
    <t>张青青,黄裕章</t>
  </si>
  <si>
    <t>07142875,02140600</t>
  </si>
  <si>
    <t>环境与测绘学院,建筑与设计学院</t>
  </si>
  <si>
    <t>环境工程,建筑学</t>
  </si>
  <si>
    <t>陈垲云,陈艺莹</t>
  </si>
  <si>
    <t>02140626,02140640</t>
  </si>
  <si>
    <t>建筑与设计学院,建筑与设计学院</t>
  </si>
  <si>
    <t>建筑学,建筑学</t>
  </si>
  <si>
    <t>宋雪莹,李旭东</t>
  </si>
  <si>
    <t>行政管理,土木工程</t>
  </si>
  <si>
    <t>任虹昱,曹金云</t>
  </si>
  <si>
    <t>会计学,会计学</t>
  </si>
  <si>
    <t>电子商务,市场营销</t>
  </si>
  <si>
    <t>卢鹏羽,陈起阳</t>
  </si>
  <si>
    <t>土木学院,电动学院</t>
  </si>
  <si>
    <t>工程管理,电气工程及其自动化</t>
  </si>
  <si>
    <t>金一凡,陈子薇</t>
  </si>
  <si>
    <t>15155147,11154530</t>
  </si>
  <si>
    <t>工业设计,广播电视学</t>
  </si>
  <si>
    <t>覃芳婷,闵罗琛</t>
  </si>
  <si>
    <t>08143405,08143335</t>
  </si>
  <si>
    <t>15155162,09143900</t>
  </si>
  <si>
    <t>工业设计,会计学</t>
  </si>
  <si>
    <t xml:space="preserve">机电工程学院,土木工程学院
</t>
  </si>
  <si>
    <t>机电工程学院,机电工程学院</t>
  </si>
  <si>
    <t>信控学院,电动学院</t>
  </si>
  <si>
    <t>计算机学院,计算机学院</t>
  </si>
  <si>
    <t>化工学院,孙越崎学院</t>
  </si>
  <si>
    <t xml:space="preserve">西部煤炭资源开采中应当重点关注煤炭开采量与水资源承载力之间关系,必须清楚开采对上覆岩层和地下水系统扰动规律。本项目基于西北典型的浅埋煤层条件,应用实验室试验与数值模拟方法,首先测定煤岩样的基础岩石力学与渗透率参数,综合考虑水文地质条件、覆岩运移、隔水层及地下水系统稳定性,构建考虑开采扰动、水源补给和隔水层稳定性变化的采动浅表层水动态预测模型,以进一步研究开采空间参数对覆岩结构运动、隔水层及地下水系统的影响。 </t>
  </si>
  <si>
    <t>孙鲁蒙/01160232,余心芷/01160211,李东达/01150065</t>
  </si>
  <si>
    <t>为了让能源结构的相关内容融入到城市布局编制中,同时将城市布局的相关内容运用于能源结构的相关规划中,项目组首先对国内城市布局、能源分布进行确定,并对已有的城市布局和能源结构的单一关系进行归纳总结。在此基础上运用运筹学、城市规划学、交通运输学、社会行为学等多种交叉学科知识,综合spss分析法、耦合评价、Pearson相关性分析,从发展的角度建立能源结构和城市布局之间的联系。</t>
  </si>
  <si>
    <t>对于胶结充填采煤技术,其材料相关特性（主要为力学特性与流动特性）对于该技术的顺利实施具有重要作用。为了研究胶结充填材料的基本物理力学特性,掌握不同材料配比对材料性能的影响规律,优化适合于不同采矿地质条件的配比,采用实验室内实验研究,对胶结充填材料的力学特性与流动特性展开研究,研究结果不仅可以为胶结充填配比提供现场应用依据,还可为岩层移动控制提供参考,因此,本项目研究具有较好的理论应用价值和工程借鉴意义。</t>
  </si>
  <si>
    <t>向浩宇/16165237,唐海琳/22160060</t>
  </si>
  <si>
    <t>发表SCI或EI论文3篇,撰写发明专利3项</t>
  </si>
  <si>
    <t>搭建了模拟煤自燃升温实验平台,通过实验数据和分析验证了含氧化自热温控胞衣无机盐阻化剂热释放技术作用机理。</t>
  </si>
  <si>
    <t>研究多用途冰面救援技术与装备、冰面救援形式、救援技术与冰面救援装置的快速充气技术和中心转移装置,研究便携式多用途冰面救援装备的优化方案。最终实现适用于冰面和冰水混合体等复杂环境下救援,且能快速投入作战的冰面救援设备的优化。</t>
  </si>
  <si>
    <t>张祖卓/16155354,郑晗/06152454,盛鹏/16155303</t>
  </si>
  <si>
    <t>本项目针对低阶煤粉尘的防治工作,从表面官能团、润湿性、挥发分含量等特性对煤尘开展研究,并有针对性地制备其绿色抑尘剂。此抑尘剂选用可生物降解的植物高分子物质（秸秆、废纸等）作主要原料,通过生物改性、聚合、取代等反应制备,兼具湿润和成膜特性。目标抑尘剂具有降尘效率高、加工及降解过程中无二次污染、环境友好等优点,并将应用于井下进行除尘性能测试与环保性研究。</t>
  </si>
  <si>
    <t>朱恒/02150807,李宇鸿/02150792,吕昊岩/02150795</t>
  </si>
  <si>
    <t>1.包含研究成果详尽的结题报告1份,2.在正规学术期刊公开发表学术论文1篇</t>
  </si>
  <si>
    <t>金属玻璃是一类新型金属材料,具有优异的物理和化学性能,在航空航天、国防军事等领域具有广阔的应用前景。可是金属玻璃的非晶形成能力难以突破,大大限制了其大规模使用。而3D打印是目前最有希望突破金属玻璃非晶形成能力限制的新型增材制造技术。目前3D打印金属玻璃的关键问题之一是如何避免在成形过程中产生裂纹。因此,系统研究3D打印过程中快速加热和冷却导致的裂纹产生和扩展的力学原理具有重要的科学意义和实践价值。</t>
  </si>
  <si>
    <t>为减少热水型高温金属生产矿井的能源消耗,充分利用矿井余热资源,制定合理的矿井降温方案。本项目将首先建立四种多级压缩制冷循环的㶲分析模型进行比选,其次,将对矿区矿井排水废热、排风废热、空压机余热、制冷机组冷凝热等可利用余热资源进行分析,建立矿井模拟实验,对高温热水型金属矿进行实地调研,进而提出一种采用多级压缩制冷机组的余热梯级利用系统,从而研究其运行的节能经济性及应用前景。</t>
  </si>
  <si>
    <t>侯顶/02140479,张站群/02140439,孙宝睿/02140432,佘东泰/02150582</t>
  </si>
  <si>
    <t>人工冻结驱替砂土中可溶性污染物的试验研究实验报告；申请实验装置方面创新专利1项；撰写1~2篇人工冻结驱替砂土中可溶性污染物的可行性及其应用方面的论文,并投出。</t>
  </si>
  <si>
    <t>采用人工冻结驱替砂土污染物模型试验完善冻土区污染物的迁移机理,分析论证人工冻结驱替污染物的可行性。</t>
  </si>
  <si>
    <t>王冠群/10154161,程梦红/10164017,邓禹/10144220,于建琦/02150337</t>
  </si>
  <si>
    <t>巨峰,严兴杰</t>
  </si>
  <si>
    <t>副研究员,副教授</t>
  </si>
  <si>
    <t>煤矿巷道喷浆材料向喷涂速度快、粘结力强、封闭性好、喷层柔性与强度高、回弹率低的安全环保等方向发展。基于此,在“国家大学生创新创业项目”的支持下我们拟准备进行对于煤矸石基喷浆支护体失稳机理的研究,以提高煤矿采动巷道喷浆支护质量,保证采动巷道围岩稳定。准备利用电镜扫描（SEM）等手段进行采动支护体中的裂纹演化数值仿真与三维重构,并使用PFC3D5.0、FLAC3D5.0等数值软件,构建支护体变形的数学和力学模型与损伤本构关系,从而揭示其失稳机理,并对喷浆支护体稳定性进行综合评价。</t>
  </si>
  <si>
    <t>陈秋霞/02150761,尚可/02150742,孙龙龙/02150726,张站群/02140439</t>
  </si>
  <si>
    <t>本课题利用BIM技术创建装配式建筑标准化构件库,主要包括预制墙板、预制楼板、预制梁。对构件几何尺寸及内部预留预埋的位置等问题进行分析且不断优化改进,最终构建一个完善和标准化的预制构件库。</t>
  </si>
  <si>
    <t xml:space="preserve">
受酸雨腐蚀再生混凝土内部的微观结构、元素含量和孔隙结构会发生变化,严重影响了再生混凝土材料的力学性能及耐久性能,导致其使用寿命下降。本项目从细微观及宏观多个尺度,对受酸雨腐蚀的再生混凝土进行研究,分析再生混凝土力学及耐久性能指标与再生骨料取代率、酸雨pH值、腐蚀时间的变化规律,研究矿物掺合料、防腐涂层对混凝土抗酸雨腐蚀的改善作用,并进一步探讨酸雨对再生混凝土的腐蚀机理。</t>
  </si>
  <si>
    <t xml:space="preserve">1研制出一套轨道式楼梯升降座椅,2给出一种楼梯测绘方案,3总结出一套轨道设计与加工方案,编写结题报告,4编写高水平论文1-2篇,5申请发明专利1项。
</t>
  </si>
  <si>
    <t>本项目针对老年人、残疾人上下楼梯困难的问题,研究并设计一种轨道式楼梯升降座椅,具体包括：轨道系统和攀爬座椅本体两部分。轨道可以按照空间轨迹沿着楼梯路径铺设；座椅由行走部、调平机构、充电装置、控制系统等组成。座椅安装在调平装置上,调平装置与行走部固连,行走部上的驱动齿轮与轨道上的齿条槽轨啮合,可以沿着轨道上下运行,升降座椅具有自动充电,断电自锁等功能。</t>
  </si>
  <si>
    <t>马壹飞/03151221,杨晨祥/03151216,苏东豪/03150916,林欣/03141060</t>
  </si>
  <si>
    <t>本项目利用多种定位导航技术,能够实现机器人自主抵达目的地并自动返回的功能;通过视觉系统,机器人能够实现识别病房号及不同药物的功能;机器人具有按照手动画出的路径行走功能;机器人具有简单语言交流功能.</t>
  </si>
  <si>
    <t>本项目针对传统3D打印空间上及工作效率上的局限性等问题进行研究,对其进行改良。利用3D打印机喷头与机器人,机器臂的结合,使得3D打印机能在更大的空间内进行作业,并通过喷头与机器人机械臂的协作提高其工作效率,进一步发挥其效用。</t>
  </si>
  <si>
    <t xml:space="preserve">目前商业化的三指机械手价格较高,在10-50万左右。本设计拟通过综合3D打印技术及硅胶灌注方法,制作一款成本低、易维护、适应性好的刚柔结合三指机械手。
该三指机械手的主体的刚性结构通过3D打印制作,而弹性元件则通过硅胶灌注,硅胶的模具也采用3D打印制作,这样将大大降低制作成本。
该机械手既具有刚性机械手抓持力大的优点,也具有柔性机械手不易损坏物件及自身的优点。
</t>
  </si>
  <si>
    <t>张亚文/02150584,陈乐丰/03141019,梁成龙/10144200,杨玉朝/05142024</t>
  </si>
  <si>
    <t>1、完成科研报告1份；
2、研制出适用于不同环境的低空逃生器,为保障人民生命财产安全做出贡献；
3、获国家级奖项一项；
4、发表论文1篇或申请发明专利1件。</t>
  </si>
  <si>
    <t>本项目针对目前高层建筑林立,现有高层逃生设备安全性低、救援能力差、操作不便捷、不能为高层住户提供充分保障等问题,研究适用于多种环境的低空逃生器。
 本项目旨在研究出一种小巧便携的新型骨架支撑系统,通过这种新型骨架支撑机制,配合气动减速装置,完成低空物体的安全降落,研制出一套高效可控的低空安全逃生装置,并建立一套安全保障反馈平台,保障高层住户与低空工作人员的生命安全。</t>
  </si>
  <si>
    <t>臧苏东/04151568,彭琼瑶/04151571,陆祎/04161231</t>
  </si>
  <si>
    <t xml:space="preserve">1. 一套图像增强和立体视觉重现的仿真实验系统。            2、发表科研论文2-3篇,其中1篇EI源刊；3、核心技术申报专利1-2项,申报并授权软件著作权1项；       </t>
  </si>
  <si>
    <t>本项目综合运用了数字图像处理,模糊数学理论,首先研究灾变环境图像增强技术,然后研究矿井救灾机器人双目成像技术,并开发实验测试系统。预期成果对提高矿井救灾机器人的智能化装备研制提供技术保障。</t>
  </si>
  <si>
    <t>由于煤矿井下多径衰落严重,传统基于无线信号传输特性的定位方法定位误差大。基于惯性传感器（IMU）的定位方法受外界环境影响小,可较好适应井下环境,但也存在误差累计以及移动方向判断困难等问题。对此,本项目研究融合WiFi和IMU的联合定位方法,使用IMU获取相对位移,当其经过WiFi基站附件时使用WiFi信号进行初始位置校正,并辅助判断移动方向,以提高定位精度。本项目将搭建硬件平台,对算法进行编程实现,开发相应的定位系统。</t>
  </si>
  <si>
    <t xml:space="preserve">设计一种仿蜈蚣机器人,可在不同路况下工作,本机器人由多节肢体组成,灵活性好,工作效率高,环境适应性强。开发仿蜈蚣机器人,设计控制方案,实现机器人的行走,大大调高了机器人的稳定性能。
</t>
  </si>
  <si>
    <t>秦丹阳/1625519,武艳青/21165781,关旭菁/21165779</t>
  </si>
  <si>
    <t>吴新忠,程健维</t>
  </si>
  <si>
    <t>副教授,副教授</t>
  </si>
  <si>
    <t xml:space="preserve">
搭建集约化矿井模拟实物系统；设计和实现一种矿井通风优化智能控制调节系统；提交一篇项目研究结题报告；发表软件著作一份,发表论文1-2篇（争取一篇EI）或申请发明专利一项。　
</t>
  </si>
  <si>
    <t xml:space="preserve">集约化生产的矿井,代表了未来矿井的发展方向,其“一矿一面”的运行模式一方面简化了通风网络的复杂性,另一方面,随着开采量不断提升,对通风系统的安全可靠性提出了更高的要求。
本项目研究的是集约化生产条件下矿井通风优化机理与智能控制系统设计,研究内容包括矿井通风优化机理及实验验证,智能优化控制算法仿真,智能控制设计与实现；本项目实施后将取代人工实现对通风系统的自动调节,对煤矿开采的安全和节能具有重大意义。
</t>
  </si>
  <si>
    <t>王施鹏/05151796,杨越鹏/05151798</t>
  </si>
  <si>
    <t>在淮北矿区中煤级煤的韧性变形高温高压实验的基础上,结合实验变形煤和自然系列构造煤宏观、微观、超微观、孔-裂隙结构的对比分析,探讨温度、压力等因素对煤韧性变形的影响,揭示韧性变形煤的形成机制,为瓦斯突出提供预测。</t>
  </si>
  <si>
    <t xml:space="preserve">任义强/05152090,饶荣富/05151939,韩迪/05151898
</t>
  </si>
  <si>
    <t>基于射线追踪理论,建立各向异性VTI介质模型,利用matlab软件编程,实现RVSP等效地面虚震源定位。</t>
  </si>
  <si>
    <t>魏贺/05151968,俞坪/05151902</t>
  </si>
  <si>
    <t>采用管-汇-弹性球结构建立地下水运移的数字模型和物理模型。在原位实测基础上,通过人工智能训练,在若干汇节点上建立与原型等效的地下水渗流模型,获得管和弹性球的结构参数,并进而建立实物模型。</t>
  </si>
  <si>
    <t>徐冉/05151970,郭君仪/05151981</t>
  </si>
  <si>
    <t>电渗防水技术是近年来逐步发展起来的一种直流电子控水新方法,其可代替防水卷材、防水涂料而解决地下工程空间发生的渗、潮的问题,成为防水行业的里程碑。本项目在电渗防水技术上,进一步深入研究电渗过程中,电流与钢筋混凝土之间发生电化学作用及其内在规律：(1)地下混凝土电渗防水过程中,电流与混凝土、钢筋之间相互电化学作用机理研究,研究钢筋腐蚀的CL-,SO4-2迁移规律及其和混凝土含水量,电流、电压之间存在的关系,探索电渗过程,电流与混凝土、钢筋之间相互电化学作用机理。 (2)钢筋健康观智能观测仪研发。混凝土中的钢筋锈蚀始终是影响其结构寿命的重要因素,在研究（1）的基础上,本项目拟开发一款针对混凝土钢筋锈蚀健康的侦测仪器及软件。</t>
  </si>
  <si>
    <t>滕小振/05152127,韩东/05151932</t>
  </si>
  <si>
    <t>1.发表1~2篇论文,力争发表核心论文1篇2.申请软件著作权1项</t>
  </si>
  <si>
    <t>本项目用创新算法--量子遗传算法(QGA)仿生计算及相关计算机软件将地震反演技术与地震属性优化技术相结合,快速找出全局最优解,预测出火成岩的展布特征并精确地识别火成岩。</t>
  </si>
  <si>
    <t>陈宝兴/06142498,刘宴岑/06152559,王建源/06152512</t>
  </si>
  <si>
    <t>1.发表学术论文 2-3 篇,其中以学生为第一作者发表EＩ源刊不少于 1 篇。2.申请发明专利 1 项,学生为主要发明人。</t>
  </si>
  <si>
    <t>矿井主通风机排出的气流具有较大的速度和流量,若直接排入空气,气流压力下降至大气压,动能迅速变为零,气流具有的动能迅速耗散在空气中而形成了巨大浪费。对此动能加以管理和利用,将得到数量可观的二次能源,形成乏气动能回收的新方向。本项目致力于将主通风机排出的乏气所具有的动能转换为电能,研究影响风机出力的各种因素,在此基础上,对实现最大风能捕捉的科学方法与技术展开研究,得到风能回收方案的技术创新及影响动能回收因素的科学理论。</t>
  </si>
  <si>
    <t>贺归/09153781,席亚超/05151855</t>
  </si>
  <si>
    <t>项目组成员以第一作者或第二作者发表SCI期刊论文1-2篇,且期刊影响因子在3.0以上。</t>
  </si>
  <si>
    <t>开发高效的阳极催化剂是促进直接乙醇燃料电池发展的重要途径。本项目拟使用溶剂热还原法制备Pd-M-P（M=Ni, Cu, Fe)非晶态纳米粒子,通过改变各元素的配比和反应时间等制备不同组成和尺寸的Pd-M-P催化剂。通过构筑三元合金,进一步降低贵金属Pd的用量和减小催化剂成本。纳米材料中的Pd-M双金属效应和非晶态构型能分别提高乙醇氧化速率和稳定性。最后,筛选出一种最优的Pd-M-P催化剂,以实现高效和持久的乙醇氧化,为燃料电池催化剂的设计和研究做出贡献。</t>
  </si>
  <si>
    <t>伏琪/06152240,王衍奎/06152246,魏磊/06152518</t>
  </si>
  <si>
    <t>在废弃锂离子电池正极材料钴酸锂和负极材料石墨的表面,均覆盖着一层有机膜,颗粒表面疏水性差异较小,采用常规的浮选方法难以实现钴酸锂和石墨的有效分离。本项目提出采用机械活化方法对锂离子电池正负极材料进行表面改性,并借助SEM-EDX,EPMA,XPS,XRD和TEM等现代分析手段研究电极材料在研磨过程中表面形貌、元素组成及含量的变化,揭示干法改性机理。通过研究不同磨矿时间,药剂制度和浮选操作,确定磨矿浮选回收电极材料的最佳工艺参数。</t>
  </si>
  <si>
    <t>张立云/06152613,温晓雅/06152625,车建/06152595</t>
  </si>
  <si>
    <t>活性炭巨大的比表面积为吸附土壤中重金属创造了优良空间条件,通过精心的实验设计对影响活性炭吸附能力的土壤pH值,活性炭颗粒、孔隙大小,吸附剂的最适用量,吸附剂的最适吸附时间以及样本土壤中重金属浓度作出具体的分析,给出最合理的结论。</t>
  </si>
  <si>
    <t>吕敏莹/06152386,王源/06152319,崔云佩/06152385</t>
  </si>
  <si>
    <t>研究结果参加国际学术会议、国内主流学术会议报告4次,得到相关专家的肯定；  发表SCI论文4篇</t>
  </si>
  <si>
    <t>结石实质是一种异常生物矿化现象,利用我校岩石成因分析研究的优势,针对手术取出的各种胆结石,进行化学组成、微观形貌及结构的全面分析。
 化学反应体系模拟胆结石的形成：综合考虑多种因素,以结石中特有的有序自组装结构为模拟指标,研究模拟体系有序结构的形成动力学特征,探讨各种生命物质对结石有序结构的调控机制。。 
</t>
  </si>
  <si>
    <t>发表一篇论文,搭建一个测绘软件整合平台,提供测绘数据查询处理服务,创造盈利</t>
  </si>
  <si>
    <t>针对数字化测绘的快速发展与测绘数据处理的多样性要求,本项目拟在测绘数据中利用网络服务代替软件的思路,采用WebService技术,建立基于Web服务的测绘数据网络平台,通过该平台处理用户所提交的数据处理请求,反馈处理结果。从而为测绘行业提供快捷、精确、可靠、多样、专业的数据处理服务,避免重复开发与投资。</t>
  </si>
  <si>
    <t>基于“以废治废再利用”的理念,选用煤电企业大宗固废粉煤灰固碳后,进行土壤改良与修复利用的实验研究,重点开展不同改良试剂配比条件下土壤理化性能改良效果实验研究,开展碳化粉煤灰及复掺条件下典型重金属土壤污染的实验研究,揭示碳化粉煤灰对土壤改良与修复的机理。</t>
  </si>
  <si>
    <t>边皓然/07152716,鞠海龙/07152664,马文骁/07152654</t>
  </si>
  <si>
    <t>利用适用于农作物的Bi-Mimics模型,模拟分析在GNSS-R工作的Ｌ波段农作物的散射特性；根据GNSS-R设置模拟分析了镜像散射系数与农作物生物量之间的关系；并根据双站雷达理论公式,模拟了农作物生物量与接收机信号之间的关系；一般GNSS-R接收机的天线属于圆极化,因此有必要对是否要将现有模型的线极化转换为圆极化,仍然值得进一步研究。</t>
  </si>
  <si>
    <t>虞剑/07142775,崔善尧/07152658,王海/07152642,史珂/07152640</t>
  </si>
  <si>
    <t>对城市建筑群进行多点位布网实时监测,依靠精准定位实时监测微小形变,解决了研究单个建筑物而忽略的建筑物群之间的关系,分析对比一片区域建筑的变形数据,得到建筑群的总体变形情况,实现对城市建筑的区域性监测；研究BDS/GPS多模数据融合关键算法,包括BDS/GPS时空基准的统一,相位中心的改正,周跳的处理,开发BDS/GPS多模数据解算程序,得到高精度定位数据；开发城市建筑群动态变形数据的四维可视化分析、模拟、预警预报及危害范围软件系统。</t>
  </si>
  <si>
    <t>本课题选取焦化废水为研究对象,通过对锰系催化剂进行超声波改性,同时利用Ca对Mn的强化负载作用研究,制备高效锰系催化剂,并基于多种表征手段探讨其作用机制；采用响应面法探讨溶液PH、苯酚溶液初始浓度、臭氧通入量等对目标废水去除率的影响,为非均相催化臭氧化焦化废水的工程实践提供一定的理论依据和技术支持。</t>
  </si>
  <si>
    <t>陈赞旭07143057,李帆/07143059,夏皓轩/07153030</t>
  </si>
  <si>
    <t>中国土地沙漠化的问题日益严重,专家学者们提出了沙漠化治理的新思路——荒漠藻人工藻结皮技术。本次课题将从此项技术入手,通过对砒砂岩地区适宜沙生藻类提取,并进行相关的生物化学特性研究,得到最优藻类组合和相应培养条件。具体研究内容：①提取适宜藻类②不同藻类间的优化组合③藻类养分来源材料的研究④实地应用实验与方案修正。</t>
  </si>
  <si>
    <t>学生以第一作者在英文SCI期刊上发表论文2-3篇,其中影响因子4以上一篇</t>
  </si>
  <si>
    <t>1.本项目采用快速凝固制备Ni-Co-M（M指Fe、Cu和Mn）三元合金薄带,并利用去合金化技术在薄带表面制备纳米多孔氧化物。2.研究腐蚀工艺,合金成分以及组织特征对Ni-Co-M合金基底上氧化物结构的影响规律,从而实现氧化物结构的有效调控,在此基础上,探明纳米氧化物的形成机制。
3.研究纳米氧化物的超级电容性能,分析氧化物结构特征对电化学性能的影响行为,构建氧化物成分与结构与其超级电容性能的关系,探明氧化物的储能机理。</t>
  </si>
  <si>
    <t>刘志禹/14154812,于子呈/14154852</t>
  </si>
  <si>
    <t>根据天然关节软骨的微观结构和力学特性,制备不同配比的PVA/透明质酸/胶原蛋白复合水凝胶,调整水凝胶的成分及含量配比,构建出兼具高强度和生物相容性的PVA/透明质酸/胶原蛋白复合水凝胶仿生软骨材料。研究PVA/透明质酸/胶原蛋白复合水凝胶仿生软骨材料的生物学性能和生物力学性能,并对PVA/透明质酸/胶原蛋白复合水凝胶仿生软骨材料的生物摩擦学性能进行研究。</t>
  </si>
  <si>
    <t>1.获得Fe基非晶合金超疏水表面形貌和表面能调控方法,明确表面形貌和表面能耦合作用抗海洋细菌的附着、增殖的机制,为Fe基非晶合金表面涂层在海洋防污中的应用提供理论基础；
2.发表SCI收录论文1篇。</t>
  </si>
  <si>
    <t>海洋微生物附着在舰船底部, 会增加航行阻力、降低船速、多耗燃料,加速船底钢板的腐蚀。而超疏水表面能够阻止海洋生物的吸附,解决以上问题。低表面能和表面纳米结构是超疏水涂层抗微生物吸附和增殖的原因。本研究拟采用阳极氧化法和激光刻蚀法在Fe基非晶合金表面生成多尺度粗糙结构,并用不同的化学修饰(如聚四氟乙烯、硬脂酸、十七氟癸基三甲氧基硅烷等物质),获取不同的表面能,研究超疏水涂层表面结构的尺度和表面能对于其抗微生物附着和增殖的影响,得出其抗污的机制。</t>
  </si>
  <si>
    <t>以第一作者申请发明专利两件,或发表论文一篇</t>
  </si>
  <si>
    <t>为了增强一些核心机件的耐磨损、抗腐蚀性能,本项目借助真空热压烧结、感应熔炼真空气雾化等技术制备出核-壳WC粉末。以WC和超低碳不锈钢为例,探究内核为高熔点、超硬材料,外壳为超耐蚀粘结相的粉末制备方法。借助超音速火焰喷涂,将核-壳WC粉末喷涂在机件表面,探索喷涂层对机件表面性能的影响.</t>
  </si>
  <si>
    <t xml:space="preserve">参加国内学术会议至少1人次；
发表国内学术会议论文1篇以上；
发表学术期刊论文1篇,并至少被CSCD检索；
撰写研究报告1份；
提交记录本实验主要过程的视频录像1部
</t>
  </si>
  <si>
    <t>本项目将以藻液通流槽道反应器作为研究对象,对反应器内气液两相流动特性进行系统研究。内容包括：获得不同参数下藻液通流通道内单个或多个气泡在反应器内的生长、变形、迁移等微观气泡行为和特征；获得带有可渗透多孔层时曝气后的藻液通流槽道内流型分区和两相流动阻力特性。本项目旨在揭示反应器内气液两相流动特性的变化规律,为反应器在微藻培养领域的研究和应用提供理论和实验依据。</t>
  </si>
  <si>
    <t xml:space="preserve">张艳平/04151451,冯蕾/04151396,刘寅晨/04161267 </t>
  </si>
  <si>
    <t>电动汽车动态无线供电系统中,通常需要铺设长达数公里甚至数十公里的能量发射导轨,为减少系统能量损耗和电磁辐射,通常采用分段导轨无线供电方式。针对电动汽车在导轨间切换时,基于磁耦合谐振的无线供电系统互感参数会急剧下降,拾取电压出现波动,会严重影响电动汽车的平稳运行,甚至导致无法启动问题。本项目在传统单基波导轨供电线圈的基础上,增加谐波供电切换线圈,基于谐波线圈能量补充策略,构建一套分段导轨平滑过渡控制系统,并完成车体位置检测与电能发射线圈导轨得/失电切换控制,从而实现电动汽车动态无线供电系统在分段供电方式下平稳切换。</t>
  </si>
  <si>
    <t>隆万景/17155477,杨志成/17155485</t>
  </si>
  <si>
    <t>1.发表1篇研究论文,2.完成结题报告</t>
  </si>
  <si>
    <t xml:space="preserve"> 利用导热性能优良的TiO2-H2O纳米流体代替导热系数比较低的水作为CPU散热器中的换热工质,通过实验和数值计算相结合的手段研究纳米流体的质量分数、散热器外围温度场以及散热器内换热工质流动的雷诺数等因素对CPU换热性能的影响；最后通过对不同工况下纳米流体的强化换热性能和流动阻力的综合性能分析,得出最优的换热方案。</t>
  </si>
  <si>
    <t>孙泳康/17155480,徐泽/17155544,马啸天/171555538</t>
  </si>
  <si>
    <t xml:space="preserve">1)制备一种具有低过冷度、高储能密度等特性的无机盐储能材料；
2)设计一套性能优越的储能系统；
3)根据所设计的储能系统申请专利1-2项；
4)通过对所制备材料其理化性质的分析与相应的数值模拟结果,发表SCI/EI论文1-2篇。
</t>
  </si>
  <si>
    <t xml:space="preserve">随着现代社会的发展,造成能源供求不匹配等问题,导致了能源的大量浪费。因此,设计恰当的能源存储系统是十分重要的,其中储能材料的选择、制备是储能系统的核心。
  为解决传统无机盐储能材料储能效率低、过冷度高等不足,项目组欲针对无机盐储能材料制备及其性质测试进行研究,旨在制备一种低过冷度、高储能密度、结构稳定的基于热能储存的无机盐储能材料,并将其应用于储能系统的设计中。
</t>
  </si>
  <si>
    <t>金凯丰/04151581,陈祖鸿/04151545,端木子昂/04151604</t>
  </si>
  <si>
    <t>本项目将搭建电动车驱动系统硬件模拟平台,实现不同控制策略在硬件平台的实施,模拟电动车不同运行状态,需要软件平台实现驱动系统电气仿真、硬件实验平台程序的设计和可靠度模型的定量求解。综合考虑系统容错能力与复杂度,改进多状态Markov模型,实现高精度和快速性的系统可靠性评估要求。最终以可靠性评估结果为基础,确定系统最薄弱的环节,指明可靠性提高方向,同时为采用特定的方法降低维修维护费用打下良好的基础。</t>
  </si>
  <si>
    <t>史晓桢/07152913,杨智铄/04151480,黄宏旭/02150662</t>
  </si>
  <si>
    <t>特高压输电线路是将电能从发电端传输到用电用户的重要环节,特高压输电线路发生故障后能否精确、可靠、及时的利用故障测距装置找到故障点位置,不仅对修复线路和保证正常供电,更对保证电力系统的安全稳定和经济运行都有十分重要的作用。在输电线路中,串联电容补偿装置已经获得广泛的应用。本研究通过搭建PSCAD模型,模拟带串补的特高压线路的故障测距情境,研究适用于特高压补偿线路的故障精确定位方法,给出故障测距的实用算法,并设计一种适用于特高压输电线路的故障测距装置原型机。</t>
  </si>
  <si>
    <t>顾贤光,张一兵</t>
  </si>
  <si>
    <t>1.详实调研报告文本1份（现有高层住宅关于雾霾防治及处理的概况和徐州地区雾霾具体严重程度调查）；
2.热压住宅户型图库,风道前后端构造图,过滤材料选择（包括详实CAD平立剖面图、skp模型等）
3.常用住宅户型风道设计优化方案图,方案设计说明书及文本,风道构造设计（包括方案图件、成果模型、软件技术资料及其研究数据、节点位置的确定与流体的函数关系。）
4.研究报告一份；
5.发表高水平论文1-2篇；
6.项目研究申请专利1项。</t>
  </si>
  <si>
    <t>为应对雾霾弥漫的问题,提出高层住宅中的风道设计研究。基于热压通风原理实现自然风从指定路线通过,在进风口过滤,进而送往室内。项目内容涵盖户型选择、热压通风原理的风道设计及风道节点构造设计与过滤材料选择三项基本步骤。借助计算机软件（Ecotect、Phoenicx、Airpak等）对建筑室内气流速率进行模拟分析,确定室内通风口的最佳位置及大小；运用Materials Studio进行材料分析确定过滤装置材料；进而应用BIM相关软件（ArchiCAD、Navisworks等）,结合当今材料和建造技术,加以修改完善,提出“呼吸住宅”的概念。</t>
  </si>
  <si>
    <t>1. 项目实验资料汇总。（文档）
2. 项目实验报告和论文,发表在相关期刊上（文档）
3. 项目研发和设计过程中申请的专利（专利）
4. 产品最终的三维造型设计图和产品设计图册（文档）
5. 产品最终的完整的样机模型（实物）
6. 参加设计竞赛活动,尽量赢得奖项</t>
  </si>
  <si>
    <t>大工业化的生产背景下带来的严重的空气污染,基于此背景下,设计研究基于Arduino技术下的智能窗户式室内空气净化系统,研究的内容主要包括对配套App的设计和开发以及通过Arduino编程语言以及相关的传感器、微控制器、无线模块、红外模块等各种控制终端进行智能化的操作设计和控制,实现普通建筑物玻璃窗的数字智能化。</t>
  </si>
  <si>
    <t>本项目以汉代乐舞的伴奏乐器和表演服饰为主要研究对象,包含其所需伴奏乐器的种类、形制、演奏法及其在乐舞中承担的功用等。项目将以汉代文献和考古发现的汉代乐舞图像（画像石、画像砖等）为研究资料的来源,对汉代乐舞的伴奏乐器和表演服饰进行研究,并进一步实施复原性的生产与表演,亦可制作音视频的产品。</t>
  </si>
  <si>
    <t xml:space="preserve">(1)分析在线竞赛系统设计研究现状,并对其作出评价,提出相应的改进意见
2）、研究云环境下的Docker使用系统,弥补传统权限控制手段的不足
3）、结合现有技术,实现对其服务的属性细化,动态分析用户对web服务的需求
</t>
  </si>
  <si>
    <t>周宇峰/08153414,施游堃/08153465,李林钰/08143170,唐宏艺/08143264</t>
  </si>
  <si>
    <t>1.一整套基于内核的恶意程序监控与分析系统,包括可执行文件及相关源代码和使用文档2.项目总结报告一份3.公开发表论文1篇</t>
  </si>
  <si>
    <t>研究关于网络流量监控,系统关键各点hook API监控,监测进程阈值检测三个方面的知识。运用所学知识,将上述技术进行拓展,做一个内核级恶意程序监控与分析系统,可在在内核层对系统关键API进行监测,并且对流量进行过滤和记录就可以在一定程度上避免恶意程序造成的破坏,同时该防火墙可以对流量进行记录,保存为pcap文件,分析人员加以逆向分析勒索软件,就有可能恢复加密的文件</t>
  </si>
  <si>
    <t>张长彬/08153352,蒋庆男/05151810,易会特/08153440,周冲/08153477</t>
  </si>
  <si>
    <t xml:space="preserve">1.应用深度学习多层卷积神经网络模型,更加精准地实现陌生景点建筑的识别功能
2.将深度学习的深度置信网络与传统协同过滤算法相结合,实现更具个性化的主动式人机智能交互
3. 基于安卓的智慧旅游自助导游平台的开发
</t>
  </si>
  <si>
    <t xml:space="preserve">于书苹/08153471,沈思豪/08153529,冉家伟/03151088,孟雪纯/08163069
</t>
  </si>
  <si>
    <t>皮带运输在煤炭生产中居于非常重要的地位,而运输过程中矿石里存在的大块矸石和钢筋等异物经常撕裂皮带,造成巨大的经济损失甚至危害井下人员的人身安全。本项目运用图像识别技术,旨在建立一个皮带异物检测系统,实现对皮带上异物的识别,并辅以其他手段检测异物的体积、形状、种类等特征,根据异物的危险程度采取不同措施,可实现提前报警、及时通知负责人等功能。可极大提高生产效率,降低生产成本,保障生产安全。</t>
  </si>
  <si>
    <t>王笠舟/08153159,郭柯/05152072</t>
  </si>
  <si>
    <t>目前环境污染问题受到社会各界的广泛关注,对工业污染源的监测控制是改善环境的有力手段,针对环境保护和污染物控制问题,本项目旨在研究污染物监测监控系统的模型构建和模型中重要的承上启下作用的数据采集处理设备的嵌入式开发实现,通过该基于嵌入式操作系统的设备实现对污染数据实时收集,处理,储存,整合,网络传输并基于污染物数据库进行数据统计,分析和污染控制反馈。</t>
  </si>
  <si>
    <t xml:space="preserve">消息推送就是指互联网上通过定期传送用户需要的信息来减少信息过载的一项新技术。在国内,曾经有人开发出了一套服务系统Androidpn(Android Push Notification),包含了完整的客户端和服务器端。但该系统只是一个半成品,功能,性能方面存在巨大缺陷。我们对源代码进行层层封装,进行二次开发,修复其所有的bug,使之成为一个和现有极光推送等功能相同的实时推送系统。最终的成果为一个已经过二次开发的、可在Android真机和模拟器上运行的实时推送程序、一个专利成果以及一个关于改进方法的学术性论文。
</t>
  </si>
  <si>
    <t>完成结题报告并满足如下条件之一：
1.项目成员作为第一或第二作者在核心期刊以上级别发表至少1篇论文（力争发表SCI论文）；
2.项目成员参加国家级数学类竞赛获得国家级二等奖以上,且提供高质量项目研究报告一份（1万字以上）</t>
  </si>
  <si>
    <t>利用排队论、神经网络、最优路径等知识建立交通信号灯实时网络模型,提高交通效率,缓解城市拥堵；优化导航APP,提高导航路线的准确与便利。</t>
    <rPh sb="0" eb="1">
      <t>li yong</t>
    </rPh>
    <rPh sb="2" eb="3">
      <t>pai dui l</t>
    </rPh>
    <rPh sb="4" eb="5">
      <t>lun</t>
    </rPh>
    <rPh sb="6" eb="7">
      <t>shen jing wang l</t>
    </rPh>
    <rPh sb="11" eb="12">
      <t>zui you lu jing</t>
    </rPh>
    <rPh sb="15" eb="16">
      <t>deng</t>
    </rPh>
    <rPh sb="16" eb="17">
      <t>zhi shi</t>
    </rPh>
    <rPh sb="18" eb="19">
      <t>jian li</t>
    </rPh>
    <rPh sb="20" eb="21">
      <t>jiao tong xin hao deng</t>
    </rPh>
    <rPh sb="25" eb="26">
      <t>shi shi</t>
    </rPh>
    <rPh sb="27" eb="28">
      <t>wang lpuo</t>
    </rPh>
    <rPh sb="29" eb="30">
      <t>mo xing</t>
    </rPh>
    <rPh sb="32" eb="33">
      <t>ti gao</t>
    </rPh>
    <rPh sb="34" eb="35">
      <t>jiao tong</t>
    </rPh>
    <rPh sb="36" eb="37">
      <t>xiao lü</t>
    </rPh>
    <rPh sb="39" eb="40">
      <t>huan jie</t>
    </rPh>
    <rPh sb="41" eb="42">
      <t>cheng shi</t>
    </rPh>
    <rPh sb="43" eb="44">
      <t>yong du</t>
    </rPh>
    <rPh sb="46" eb="47">
      <t>you hua</t>
    </rPh>
    <rPh sb="48" eb="49">
      <t>dao hang</t>
    </rPh>
    <rPh sb="54" eb="55">
      <t>ti gao</t>
    </rPh>
    <rPh sb="56" eb="57">
      <t>dao hang</t>
    </rPh>
    <rPh sb="58" eb="59">
      <t>lu xian</t>
    </rPh>
    <rPh sb="60" eb="61">
      <t>de</t>
    </rPh>
    <rPh sb="61" eb="62">
      <t>zhun xing</t>
    </rPh>
    <rPh sb="62" eb="63">
      <t>que</t>
    </rPh>
    <rPh sb="63" eb="64">
      <t>yu</t>
    </rPh>
    <rPh sb="64" eb="65">
      <t>bian li</t>
    </rPh>
    <phoneticPr fontId="1" type="noConversion"/>
  </si>
  <si>
    <t>本项目主要讨论了2方面问题：1.时滞复杂网络在随机因素影响下的有限时间同步问题；2. 时滞复杂网络的固定时间同步问题的研究。基于Lyapunov稳定性理论,以线行矩阵不等式方法构造Lyapunov泛函,对随机同步问题进行数值仿真。本项目的实施对推动复杂动态网络同步理论的发展具有十分重要的意义。</t>
  </si>
  <si>
    <t>刘宝宇/10144125,上官艳艳/10144251</t>
  </si>
  <si>
    <t>在系统局部采用闭环反馈来产生靶波,用靶波作用于非线性可激发系统中螺旋斑图,并对其物理机制进行说明。其特点是不改变系统的动力学结构,通过系统的自适应耦合作用使控制过程中螺旋波和靶波实现动态竞争,达到抑制螺旋波的演化行为。数值计算表明:该方案可以有效地将系统控制到靶波,而且对于时空噪声具有一定的抗干扰性。这项研究对于如何抑制心肌和其他介质中螺旋波并防止螺旋波的失稳具有重要的意义。</t>
  </si>
  <si>
    <t>张博文/10154274,刘衡于/10154261</t>
  </si>
  <si>
    <t>石墨烯由于其独特的热学性质近年来成为研究热点。其在电子元器件,热端部件以及热电转换方面的广阔应用前景而受到广泛关注。然而要使石墨烯在实际中得到应用,对其热输运的调控至关重要。本项目采用分子动力学模拟的方法,从理论上研究同位素掺杂和应变对石墨烯纳米结构热输运性质的影响,研究热整理流效应,阐释其中的热传导微观机制。为未来石墨烯热电材料的实验以及其他方面的应用提供一些理论上的指导。</t>
  </si>
  <si>
    <t>杨帅/09153816,吴瑶/09153895,张思雨/09153898</t>
  </si>
  <si>
    <t>学术论文、研究报告、调查报告各一篇,建立数据分析库</t>
  </si>
  <si>
    <t>本团队通过收集相关数据提出厂商边际减排成本的综合集成估计方法,构建中国高耗能行业减排潜力数据库；进而构建了本项目在厂商的排放权交易机制中的行为决策模型并运用以上数据库中的实证数据开展相关的实证分析,对我国高耗能企业在排放权交易机制中的减排与交易行为进行模拟分析,提出我国排放权交易机制相应的政策建议。</t>
  </si>
  <si>
    <t>苏亚/09143614,武雁伟/09143742,陈晨/09143591,叶佳怡/09153628</t>
  </si>
  <si>
    <t>根据国家社科基金重大项目提出本课题,针对目前职业病中尘肺病高发、群发的现象,研究尘肺病群落的来源及工作地分布与成因,从职业安全与健康一体化角度探讨尘肺病高发、群发问题的解决措施,提出政府、社会主体、市场主体、用人单位及劳动者多主体合作治理对策。</t>
  </si>
  <si>
    <t>管理学院党委副书记,教授</t>
  </si>
  <si>
    <t>本项目从中小企业的概念界定出发,首先明确中小企业和中小企业成长环境的内涵和特征,然后在对文献资料和数据进行分析研究的基础上,尝试建立科学、系统地测度城市企业发展环境的综合评价指标体系。并运用该指标体系设计调查问卷,对江苏省的中小企业展开实地调研,进行实证分析,最后根据实证结果提出突破中小企业外部发展瓶颈的对策建议。</t>
  </si>
  <si>
    <t xml:space="preserve"> 胡爽/09154053,周灵勉/09163779,邹熙文/09154043</t>
  </si>
  <si>
    <t>结合契约化经营、全面预算与内部市场化三者优势,将企业组织的关键问题融合于一个体系之中,构建一种先进的企业管理工具,形成独具特色、能够解决煤炭企业实际问题的企业生产经营管控模式。</t>
  </si>
  <si>
    <t>顾思成/06152596,栾博文/06152455</t>
  </si>
  <si>
    <t xml:space="preserve">立足中国文化视域,以高校密集的江沪地区为例,分层次地对经济发展不同地区的高校学生进行研究,以MOA模型为基础,结合国内外研究与中国文化环境,构建包括情境结构、路径依赖等构成的大学生亲环境行为影响因素模型,运用SEM方法验证该模型,挖掘大学生亲环境行为形成机理。据此从信息策略、结构策略等方面,针对形成机理设计实验验证大学生亲环境行为的干预政策。为“绿色大学”建设与我国生态文明发展提供研究实例与政策建议。 </t>
  </si>
  <si>
    <t>冯永权/09153725,朱永恒/09153675,高尚/09153694</t>
  </si>
  <si>
    <t>重塑产业组织与制造模式,重构企业与用户关系,全球制造业新的产业分工体系和格局正在形成。传统制造业面临着关乎生存发展的重大变革。
     本研究将归纳互联网促进传统制造业转型升级的作用方式；探究传统制造业转型升级的驱动机制；梳理传统制造业企业升级的模式类型及不同模式下的路径、要素与能力结构；解析传统制造业企业升级的模式及选择机理；设计江苏传统制造业转型升级模式、路径与政策。</t>
  </si>
  <si>
    <t>俞锦丽/09143864,郭乃瑜/09143847,徐小晶/09153896</t>
  </si>
  <si>
    <t>鉴于金融市场数据呈现明显的连续函数特性与函数型数据分析方法特征高度契合,本项目拟以上证50中50只样本股的收益率作为研究对象,通过函数型数据的主成分分析、聚类分析等方法从动态视角对股票收益率的波动差异性进行深入挖掘及预测未来收益率走势,并运用金融专业知识对波动模式的差异进行分类并概述每一类特征,进一步探求股票市场微观结构,为有效金融监管及投资者决策提供支持。</t>
  </si>
  <si>
    <t>包钰/11144351, 宋雪莹/11164349,赵丽秀/11164360</t>
  </si>
  <si>
    <t xml:space="preserve">1发表相关论文两篇,至少一篇为核心及以上。
2报告一份
</t>
  </si>
  <si>
    <t>本项目针对公益创投过程中存在的问题,试图建构一个针对徐州地区公益创投的理论框架以解决上述的问题,并就完善政府与社会组织合作关系提出可行性的建议。</t>
  </si>
  <si>
    <t>赵可馨/11164388,任鑫淼/11164514,曹文强/11154560</t>
  </si>
  <si>
    <t>本项目从大学生网络贷款产业链现状出发,针对网络贷款平台监管、业务风险防范、保护消费者合法权益等方面,提出法律对策,从而达到规范网贷行业有序发展并引导大学生理性消费的目的。</t>
  </si>
  <si>
    <t>张晨/16145339,谢波/09153905,李爽/14155034</t>
  </si>
  <si>
    <t>张如成,吴红宇</t>
  </si>
  <si>
    <t>1一份高质量调研报告；
2.公开发表至少一篇国家级期刊论文。
3.动画作品
4.新媒体运营平台：公众号,官方微博
5.传统工艺品的线上及线下衍生产品</t>
  </si>
  <si>
    <t>调查山西晋中地区传统手工艺的存在现状,进一步寻找在新媒体时代为传统手工艺注入新的自身价值的途径,并从传统手工艺中提炼出文化符号,艺术形象,由其自身价值发掘衍生产品,通过新媒体平台的运营与推广,探索理论可行性,以全新形式继承和发扬传统手工艺,为我国其他地区同类问题提供借鉴。</t>
  </si>
  <si>
    <t xml:space="preserve">全方位跟踪我校本科生实践教学暨创新创业训练工作的实施,通过报纸、网站、电视、微信、微博、微视频等全媒体平台,在校内媒体及社会媒体平台进行综合报道。
报道我校该项工作中的突出学生典型、最新成果进展,尤其是以典型经验式报道方式,宣传展示我校该项工作的推广经验、突出成绩。
</t>
  </si>
  <si>
    <t>本项目主要针对苏鲁豫皖地区农村地区留守儿童（尤其是农村地区的小学生）的第二课堂的外语教学,跟踪研究其发展现状和发展中出现的问题。旨在通过本项目的研究对该地区第二课堂教学现状做出评估,并在此基础上提出改进我国农村留守儿童外语教学第二课堂的建议。</t>
  </si>
  <si>
    <t>系统阐明公共体育服务供给路径及问题提供研究视角和分析框架。借鉴发达国家的供给模式及经验,勾勒出基于省部合作共建模式的公共体育服务供给的应然模式,提出发展与完善其政策性建议,并在相关领域加以推广应用。</t>
  </si>
  <si>
    <t>1.结合实验研究结果及理论,获得土壤在真空小重力下的特性与大气环境下的区别,拥有指导在月球上进行建设活动的理论能力；2.完成研究报告1篇,在国内外学术期刊和学术会议上发表相关论文2篇,申请专利1项。</t>
  </si>
  <si>
    <t>21世纪以月球为代表的深空工程重新成为国际航天问题,“嫦娥五号”也实现无人自动化采集月壤500g。由于这些土壤在真空小重力下,其土壤结构和成分与地球上土壤结构和成分必然有所差异,因此表现出的力学特性也不尽相同,我们团队打算对此展开研究。通过磁重力试验台,借鉴前人小孔扩张理论,应变路径等方法来测试土壤力学特性。以此了解与地球上土壤力学特性差别。</t>
  </si>
  <si>
    <t xml:space="preserve">单宇杰/04151343,匡德兴/04151464,杨润昀/04151478
</t>
  </si>
  <si>
    <t>本文针对基于DSP的高速电机驱动系统设计的研究主要分为三部分：1.电机驱动系统控制策略设计：根据电机的运行特性,选取合适的控制方式,提高开关磁阻电机的运行性能。2.控制系统仿真平台搭建：在有限元软件Flux中搭建了电机的有限元模型,对整个驱动系统进行了Matlab/Simulink仿真分析。3.驱动系统的硬件及软件设计：利用DSP28335作为控制芯片,设计了驱动系统的硬件电路,依据电机运行状态进行相关的软件设计。</t>
  </si>
  <si>
    <t>杨亮/04161474,杜博文/04161310,许运鸿/04151297</t>
  </si>
  <si>
    <t>该项目拟设计一种新型高压电线驱鸟器,研究并其利用高压输电线产生的电磁场的能量并设计一种转换装置,将电磁能量转换为可被驱鸟器利用的电能,使驱鸟器在无其它外电源的情况下能够在各种环境中正常工作。</t>
  </si>
  <si>
    <t xml:space="preserve">了解装配式建筑（混凝土结构）发展方向及中最为核心的预制构件连接技术,熟悉当今国内外的研究内容,掌握预制构建的连接技术,并对未来的发展前景进行预测,尝试运用数值模拟进行更进一步的分析。
</t>
  </si>
  <si>
    <t>张玉婉/26155735,于鹏浩/02150493,李鹏宇/06142374</t>
  </si>
  <si>
    <t>浅层地热能在建筑领域的应用主要使用地源热泵技术。地下埋管换热器设计是否合理制约着地源热泵技术的经济性和运行的可靠性。
基于现场地质条件实际情况,建立较为准确的地下换热器传热模型并以此研究其传热规律是合理设计地下埋管的前提。本项目通过理论和实验相结合研究非均质岩土介质中地埋管换热器传热机理,建立其传热瞬态三维热-流耦合模型,以更加准确地预测地下土壤温度和热流演变规律,为实际工程地埋管的优化设计提供依据。</t>
  </si>
  <si>
    <t>国内外重要学术期刊发表相关学术论文2～3篇,被EI或SCI收录1～2篇,授权发明专利1项。</t>
  </si>
  <si>
    <t>建立一种页岩双孔隙结构模型,以复杂网络理论为基石,继而将其应用于页岩气渗流流场、压力场计算,研究不同拓扑参量与宏观渗透性的内在联系,探讨不同孔隙度页岩气藏运移机制与产能变化的主要诱因。</t>
  </si>
  <si>
    <t>针对提升机罐道巡检机器人巡检速度及越障性能的需求,基于仿生学开发一款磁轮驱动的蛇形巡检机器人。该机器人以磁轮为主要驱动形式,利用蛇形结构提高巡检机器人越障能力及巡检能力。本项目拟通过SW建立整体三维模型并综合使用3D打印机和实验室设备制作样机。理论分析与仿真相结合的方式对蛇形机器人的攀爬过程进行运动学及动力学分析。采用ROS搭建上位机控制系统。最终,将利用搭建好的罐道实验台对样机性能进行测试。</t>
  </si>
  <si>
    <t>溶解性离子可能会改变水分子结构、颗粒表面润湿性和气泡－颗粒胶体相互作用,因此对矿物捕收率造成积极或者消极影响。针对水中盐离子浓度的增加,改变了溶液化学和矿物表面特性,从而导致矿物浮选效果发生变化的问题。本项目拟研究不同价位阳离子对煤颗粒表面特性影响,发现其中的规律、特性,结合基础研究成果,选择适宜的盐离子,优化机理实验条件。为使用高浓度盐水作为浮选的矿厂提供理论基础,同时为改进浮选药剂提供一种新思路。</t>
  </si>
  <si>
    <t xml:space="preserve">申一霖/03141217,张振/04151274,高潇/03151193,杜帅/04151254,支程昊/03160963 </t>
  </si>
  <si>
    <t>意念控制助力臂主要依靠大脑发射的脑电波控制助力臂运动。助力臂配备高灵敏度的压力和肌电传感器,从而实现与大脑同步连接。利用SolidWorks三维设计软件进行助力臂结构的建模并结合3D打印技术完成样品的设计；使用Multisim电路设计软件进行助力臂控制系统设计和仿真；基于DSP设计下位机驱动器,使用C语言编写相应的控制代码；此外设计详细的实验步骤,测试样机的功能和灵敏度。</t>
  </si>
  <si>
    <t>苗真勇,贺琼琼</t>
  </si>
  <si>
    <t>1.获得环保高效、经济适用的褐煤基多孔吸附碳材料的工艺方法,建立成熟完整的相关工艺路线2.发表1-2篇核心期刊论文（争取发表一篇SCI）3.申请发明专利1项</t>
  </si>
  <si>
    <t>针对高孔隙率且吸附位点丰富的褐煤,开发其吸附处理高浓度有机废水的潜质。基于废水中芳香族化合物、杂环化合物等污染物含量及COD等物化特性,对褐煤进行特定改性处理；利用实时变温载气加热系统构建多步褐煤颗粒受热过程,研究复杂受热过程中褐煤表面/空间结构的演化规律；建立褐煤-污染物-废水多因素预测模型并实时监测调控,发挥褐煤基吸附剂的最佳性能。对于褐煤基多孔吸附碳材料的性能适配和廉价吸附剂制备具有重要指导意义。</t>
  </si>
  <si>
    <t>以豫东、鲁南等地典型煤田上覆第四系厚松散层为研究对象,针对该区域典型的采煤工程活动（煤矿开采、井筒施工）导致的地下水位持续下降而引起的地面沉降问题,拟通过开展现场取样、参数测试及室内模拟试验等工作,查明研究区厚松散层的基本水文地质结构特征,获取有代表性的水文地质及物理力学参数,揭示研究区厚松散层失水沉降机制及规律,为研究区采煤活动引起地面工程地质稳定性评价提供技术和决策依据。</t>
  </si>
  <si>
    <t>刘炳文/05152112,黄凯璇/05151841,曹广义/05152075</t>
  </si>
  <si>
    <t xml:space="preserve">安徽巢湖桴槎山地区发育的阚集群和肥东群以黑云斜长片麻岩为主,被后期的煌斑岩墙所切割。煌斑岩可以提供本区岩浆侵入时代等信息,片麻岩提供了原岩形成及变质作用时代信息,为我们认识研究区深部地质过程提供依据。然而,过去对于该地区的煌斑岩和片麻岩研究较薄弱,数据匮乏陈旧。
本项目拟在前期岩石学地球化学研究基础上,利用现代技术手段,对研究区煌斑岩与片麻岩开展系统的年龄测定,根据同位素及地球化学分析探讨研究区的区域构造-岩浆演化历史。
</t>
  </si>
  <si>
    <t>徐聪/10154103,雷华浩/08153151,钟鹏程/03161071,李范浩/08153277</t>
  </si>
  <si>
    <t>为简化人们出行,加强出行的安全性和高效性,设计实现一个视觉导航系统,能够完成小车实现无人驾驶能够成功避开障碍物实现路径的规划,并能在实践中使用。</t>
  </si>
  <si>
    <t xml:space="preserve">周鸿斌/04151364,封召 /04141238,龙祖祥/03161006 </t>
  </si>
  <si>
    <t>研究的是一套基于多传感器数据融合的机器人云台伺服控制系统,实现无极调速和精确控制,能与上位机进行通信,水平方向实现点对点快速转向定位,控制驱动一体化</t>
  </si>
  <si>
    <t>李俊/07142884,田玉智/04141247,许靖金/02140608</t>
  </si>
  <si>
    <t>王晓,姚刚</t>
  </si>
  <si>
    <t>优化太阳能板的布置提高单位空间发电总量,采用光导管照明代替人工光源,用水的分质回收处理与利用,垃圾分类处置处理,为不可回收类废纸的收集与处置与食余垃圾的处理。</t>
  </si>
  <si>
    <t>朱郁松/02140664,司宪志/01150305,张孟/05161907</t>
  </si>
  <si>
    <t xml:space="preserve">1、得出设计建造基本流程。       2、设计实体,呈现建筑模型,展示1-2例。
</t>
  </si>
  <si>
    <t>以废弃矿井改造为地下居住空间为目标,利用数字化设计手段对基地选址优化和地下空间规划过程进行控制。</t>
  </si>
  <si>
    <t xml:space="preserve"> 李瑄/04131596,陆军/15135228,丁子然/09154050,李炜煜/11164359</t>
  </si>
  <si>
    <t>“爱心理爱生活”公益创业计划是针对18-35岁这些处于人生上升阶段青年人的“互联网+公益”创业项目,通过专业人士对青年人群特点的调研和研究,提供基于互联网的专项心理健康服务、内容付费服务和社会公益服务,为青年人群建设心理专项的“互联网+公益”平台。</t>
  </si>
  <si>
    <t>以互联网o2o为基础,将共享经济理念融入校园生活中。通过娱乐的交互模式——“接发任务”,将供需双方相匹配,从而使资源的共享得以实现,并形成与校园相结合的网上虚拟社区,在为学生节省生活成本的同时为自身创造利润。项目已经过长达一年的测试——以公众号替代app,在校园内推广。目前已覆盖徐州和南京部分高校,用户人数达4000多。</t>
  </si>
  <si>
    <t>青鱼定制是以创意设计为核心,以C2B模式为指导,以全新互联网+定制服务的O2O为主要运作方式,以团体定制为主打,针对手工艺品、纪念品等礼品实现个性化定制。利用淘宝、微信商城,QQ、贴吧、微博等线上宣传平台和线上销售渠道。线下销售渠道以线下连锁店、线下代理为主、依附各大高校,追溯各个高校的文化内涵,展开个性化定制服务。目前已经在矿大试运营并实现盈利,营业额在半年内达到20余万,光班服定制市场就占据超过50%,力求17年上半年成为徐州高校定制服务市场中最具影响力品牌。</t>
  </si>
  <si>
    <t>提交商业计划书,提交创业报告</t>
  </si>
  <si>
    <t>新大学教育科技有限公司是一家以大学为依托平台,以大学生为主要成员,在线上线下为广大中小学生提供教育服务的教育机构。公司初期是想抓住广大高三毕业生到大学过渡这片空白市场,帮助他们提前了解大学生活。</t>
  </si>
  <si>
    <t>副教授,工程师</t>
  </si>
  <si>
    <t>发表2篇论文,申请2项专利</t>
  </si>
  <si>
    <t>通过3D全息式投影,①创新居室装饰,节省资金、不耗时且环保,定时改变3D壁纸款式和颜色,焕然一新。②是顾客可在家中进行虚拟投影,合适即购的新型购物方式,解决买进家具大小不合适、颜色不匹配、款式不如意等一系列问题。</t>
  </si>
  <si>
    <t>王康/15145093,高杏结/09143760,张德浩/08143148</t>
  </si>
  <si>
    <t>姚君,丁冲</t>
  </si>
  <si>
    <t>1.安卓平台应用完成开发上线         
2.完成数套周边衍生品设计                                   3.完成企业官网等运营平台的构建 
4.完成企业模拟运营,并撰写报告  
5.完成创业计划书一份</t>
  </si>
  <si>
    <t>2015年国务院印发《国务院关于积极推进“互联网+”行动的指导意见》,积极推动利用信息通信技术以及互联网平台创造新的发展生态。信息时代网络技术与多种行业结合产生了新的变化,也为文化产业的发展带来全新契机。中华传统文化是中国数千年沉淀下来的精华,在世界文化中独具一格,传承传统文化让文化产业的发展更加多元化。因此,本项目将为青少年与大学生群体推出一款弘扬传统文化手机游戏应用,以“互联网+传统文化”为理念支撑,充分利用互联网的力量,实现优秀传统文化传播的社会效益和经济利益。</t>
  </si>
  <si>
    <t xml:space="preserve">王林惠/15155073,汪婧/15155072,刘阳/15155058
</t>
  </si>
  <si>
    <t xml:space="preserve">以公司化、品牌化运营的策略开展项目研究与品牌商业推广,合理利用学校及学院木工坊、激光雕刻、CNC制作等先进加工和实验设备及实验场地,通过建立设计营销一体化台,
吸纳用户,深度影响用户
消费价值观与产品需求,
基于用户个人需求,开展
产品研发、设计、制作,
面向用户进行家居产品私
人定制,满足市场多样化
需求,以此探索新的商业
模式,开展创业训练。
</t>
  </si>
  <si>
    <t>本项目旨在连通线上线下,营造阅读氛围,支援贫困群体。项目以公众号为核心提供商业和公益相结合的服务。利用公众号的影响力传播公益信息,提供公益服务；公众号以为出版社、作者等提供书籍推送服务获取推荐费用和为用户群体提供购书服务赚取差价来维持公众号正常运营和公益资助活动。建立以公众号为核心的地方社群,依托花时间阅读文化发展中心为实践基础以徐州为中心向周边城市推广本项目核心的核心服务模式——线上线下互动模式。</t>
  </si>
  <si>
    <t>1.组织大学生持续性开展公益活动
2.实现“一月一品”
3.一年内完成制作10余个公益视频
4.探索互联网+公益模式,完成网站和APP的制作。</t>
  </si>
  <si>
    <t xml:space="preserve">“十三五”国家信息化规划指出要构建面向特殊人群的信息服务体系,为践行社会主义核心价值观、响应国家号召,我们拟创办一个主打影视传媒制作的公益非盈利性组织,针对留守儿童、孤寡老人、残障人士等弱势人群的实际需求,提供精准高效的公共服务,积极推进网络公益事业发展,业务范围有：
1.将线上募捐、众筹与线下大学生公益实践活动相结合；
2.通过拍摄制作公益视频、微电影等,实现互联网+公益,传播正能量；
3.针对不同群体,推出公益品牌活动,实现“一月一品”。
</t>
  </si>
  <si>
    <t>1.以中国矿业大学大学生创业中心为孵化平台,成立大学生创业公司为徐州地区的需要设计服务、设计咨询的企业、公司提供设计服务。
2.向徐州地区企业、公司提供产品外观造型、结构设计、用户研究、设计战略、媒体制作、品牌传播等设计服务。
3.通过本项目实施为本校学生提供工业设计实习的平台,为社会输送专业级工业设计师人才。
4.使工业设计系学生设计作品向市场化方向发展,满足社会企业需求。</t>
  </si>
  <si>
    <t>刘凯,赵怡</t>
  </si>
  <si>
    <t>田蔚然,王朋</t>
  </si>
  <si>
    <t>李印,吕鑫</t>
  </si>
  <si>
    <t>孔江涛,张坤</t>
  </si>
  <si>
    <t>徐宛星,史耀辉</t>
  </si>
  <si>
    <t>李凯文,刘人维</t>
  </si>
  <si>
    <t>蔡雨干,张泽</t>
  </si>
  <si>
    <t>王泽桂,吴松</t>
  </si>
  <si>
    <t>降文鹤,杨勇</t>
  </si>
  <si>
    <t>吴清辉,吕亚薇</t>
  </si>
  <si>
    <t>宋京姝,陶英男</t>
  </si>
  <si>
    <t>史紫月,王可心</t>
  </si>
  <si>
    <t>马志宁,杨浩杰</t>
  </si>
  <si>
    <t>李堯,白路阳</t>
  </si>
  <si>
    <t>杜明浩,吴宇婷</t>
  </si>
  <si>
    <t>李国容,李聪聪</t>
  </si>
  <si>
    <t>谭小燕,郭莉莉</t>
  </si>
  <si>
    <t>刘千晗,孙超</t>
  </si>
  <si>
    <t>孙爱博,王琳</t>
  </si>
  <si>
    <t>郭晨,阳东</t>
  </si>
  <si>
    <t>焦建波,曾俊鸿</t>
  </si>
  <si>
    <t>柳轩洋,周楫人</t>
  </si>
  <si>
    <t>童梦想,赵海阳</t>
  </si>
  <si>
    <t>黄建伟,向清银</t>
  </si>
  <si>
    <t>刘恒,李佳晨</t>
  </si>
  <si>
    <t>亓文辉,赵志华</t>
  </si>
  <si>
    <t>陈子贤,周震</t>
  </si>
  <si>
    <t>余志坤,郭嘉</t>
  </si>
  <si>
    <t>贾琨,罗晓东</t>
  </si>
  <si>
    <t>武红烨,胥振</t>
  </si>
  <si>
    <t>戴照峰,李恒</t>
  </si>
  <si>
    <t xml:space="preserve">杨帆,张心怡 </t>
  </si>
  <si>
    <t>吴栋,王泽阳</t>
  </si>
  <si>
    <t>黄恬,陈子豪</t>
  </si>
  <si>
    <t>李国庆,王清明</t>
  </si>
  <si>
    <t>林家伟,范子豪</t>
  </si>
  <si>
    <t>刘颖,丁一凡</t>
  </si>
  <si>
    <t>刘珈佑,张帆洋</t>
  </si>
  <si>
    <t>徐汇,王思翔</t>
  </si>
  <si>
    <t xml:space="preserve">桓丽圆,丁郁葱    </t>
  </si>
  <si>
    <t>陈淼芬,刘思远</t>
  </si>
  <si>
    <t>封雨捷,刘涛</t>
  </si>
  <si>
    <t>郭家琛,侯媛媛</t>
  </si>
  <si>
    <t>吕聪,潘坦博</t>
  </si>
  <si>
    <t>刘晓宁,董志博</t>
  </si>
  <si>
    <t>杨璨,王地</t>
  </si>
  <si>
    <t>段俏楠,陈思旖</t>
  </si>
  <si>
    <t>马文,董正鑫</t>
  </si>
  <si>
    <t>王玲,端冀宁</t>
  </si>
  <si>
    <t>戴佩雯,贺涛</t>
  </si>
  <si>
    <t>刘天宇,胡轶帆</t>
  </si>
  <si>
    <t>孙娟,陈逸东</t>
  </si>
  <si>
    <t>张博铭,尹鹏</t>
  </si>
  <si>
    <t>邹纪伟,闫姝洁</t>
  </si>
  <si>
    <t>上官丹丹,戴世安</t>
  </si>
  <si>
    <t>王浩楠,杜聪聪</t>
  </si>
  <si>
    <t>张凤,陆莹</t>
  </si>
  <si>
    <t>邓松林,王玲</t>
  </si>
  <si>
    <t>许贻乔,竺垚铖</t>
  </si>
  <si>
    <t>花建林,曾林</t>
  </si>
  <si>
    <t>张孟丹,牛杰帆</t>
  </si>
  <si>
    <t>张立,陈惠宇</t>
  </si>
  <si>
    <t>黄晓寒,王文鹏</t>
  </si>
  <si>
    <t>郭超,张议芳</t>
  </si>
  <si>
    <t>李存朔,梅玉坤</t>
  </si>
  <si>
    <t>方子彦,孙宝睿</t>
  </si>
  <si>
    <t xml:space="preserve">李博,吴旭东
</t>
  </si>
  <si>
    <t>熊方圆,仇鹏展</t>
  </si>
  <si>
    <t>刘宗毅,姚宗序</t>
  </si>
  <si>
    <t>钟雯,冯建飞</t>
  </si>
  <si>
    <t>程珑,吴东剑</t>
  </si>
  <si>
    <t>郭佳琦,赵元成</t>
  </si>
  <si>
    <t>汪达慧,赵忠琦</t>
  </si>
  <si>
    <t>杨姝平,刘诗颖</t>
  </si>
  <si>
    <t>马超怡,皮金勇</t>
  </si>
  <si>
    <t>李正民,侍野</t>
  </si>
  <si>
    <t>刘灿斌,张帆</t>
  </si>
  <si>
    <t xml:space="preserve">董聪毅,王鹏
</t>
  </si>
  <si>
    <t>郭佩瑶,袁宗帅</t>
  </si>
  <si>
    <t>胡红琴,谢丰金</t>
  </si>
  <si>
    <t xml:space="preserve">王杰,陈锐
</t>
  </si>
  <si>
    <t>王琪文,韩洁</t>
  </si>
  <si>
    <t>宁新匡,李华清</t>
  </si>
  <si>
    <t>梁鑫,梁伟富</t>
  </si>
  <si>
    <t>李文骥,徐艺婵</t>
  </si>
  <si>
    <t>董国翠,董曼</t>
  </si>
  <si>
    <t>张丹,郝思佳</t>
  </si>
  <si>
    <t>董志佳,张启博</t>
  </si>
  <si>
    <t>邓建,侯昌贵</t>
  </si>
  <si>
    <t>朱慧,许天依</t>
  </si>
  <si>
    <t>王晗,魏志斌</t>
  </si>
  <si>
    <t>孙金虎,吕鸿昊</t>
  </si>
  <si>
    <t>顾诚,曹金声</t>
  </si>
  <si>
    <t>戚慧志,杨景森</t>
  </si>
  <si>
    <t>蔡萍,赵赫</t>
  </si>
  <si>
    <t>高泽宇,柴茂庭</t>
  </si>
  <si>
    <t>周俊鸿,马永锟</t>
  </si>
  <si>
    <t>庞遥,郝晋荣</t>
  </si>
  <si>
    <t>张磊,赵晓志</t>
  </si>
  <si>
    <t>11164349,02130540</t>
    <phoneticPr fontId="1" type="noConversion"/>
  </si>
  <si>
    <t>09154047,09154020</t>
    <phoneticPr fontId="1" type="noConversion"/>
  </si>
  <si>
    <t>09153813,09153659</t>
    <phoneticPr fontId="1" type="noConversion"/>
  </si>
  <si>
    <t>计算机科学与技术,计算机科学与技术</t>
  </si>
  <si>
    <t>英语,英语</t>
  </si>
  <si>
    <t>电气工程及其自动化,电子信息科学与技术</t>
  </si>
  <si>
    <t>过程装备与控制工程,过程装备与控制工程</t>
  </si>
  <si>
    <t>汉语言文学,广播电视新闻学</t>
  </si>
  <si>
    <t>电子信息科学与技术,电子信息科学与技术</t>
  </si>
  <si>
    <t>能源与动力工程,能源与动力工程</t>
  </si>
  <si>
    <t>计算机科学与技术学院,网络工程</t>
  </si>
  <si>
    <t>机械类,土木工程</t>
  </si>
  <si>
    <t>测绘工程,地理信息科学</t>
  </si>
  <si>
    <t>机械类,机械类</t>
  </si>
  <si>
    <t>测绘工程,地理信息系统</t>
  </si>
  <si>
    <t>水文与水资源工程,水文与水资源工程</t>
  </si>
  <si>
    <t>工商管理类,经济与贸易类</t>
  </si>
  <si>
    <t>资源勘查工程,资源勘查工程</t>
  </si>
  <si>
    <t>消防工程,消防工程</t>
  </si>
  <si>
    <t>工程管理,工业工程</t>
  </si>
  <si>
    <t>工业工程,业工程</t>
  </si>
  <si>
    <t>环境工程,环境工程</t>
  </si>
  <si>
    <t>市场营销,人力资源管理</t>
  </si>
  <si>
    <t>电信,电信</t>
  </si>
  <si>
    <t>化学工程与工艺,化学工程与工艺</t>
  </si>
  <si>
    <t>金融学,金融学</t>
  </si>
  <si>
    <t xml:space="preserve">计算机科学技术,信息科学系
</t>
  </si>
  <si>
    <t>法学,广播电视学</t>
  </si>
  <si>
    <t>工业设计,工业设计</t>
  </si>
  <si>
    <t>市场营销,电子信息工程</t>
  </si>
  <si>
    <t>工商管理,工商管理类</t>
  </si>
  <si>
    <t>电气工程及其自动化,电气工程</t>
  </si>
  <si>
    <t>社会体育指导与管理,社会体育指导与管理</t>
  </si>
  <si>
    <t>水文与水资源工程,地球物理</t>
  </si>
  <si>
    <t>兰守昆/02140655,李嘉伦/02140656,杨文艳/02140624</t>
  </si>
  <si>
    <t>外文学院,外文学院</t>
  </si>
  <si>
    <t>张莉/12144594,刘冬/12144602</t>
  </si>
  <si>
    <t>姬芳荻/10154187,刘一柳/06152300,戴万富/06152184</t>
  </si>
  <si>
    <t>丁柚夫/16145297,张猛/16145340</t>
  </si>
  <si>
    <t>信控学院,计算机学院</t>
  </si>
  <si>
    <t>曹天宇/05151927,张繁荣/05151946,赵恒/05151948</t>
  </si>
  <si>
    <t>胡安平/10154230,李纪娜/10144317,陈一鸣/10144289</t>
  </si>
  <si>
    <t>蒋紫凤/09143640,曹利纯/09143746,刘刚/09143782</t>
  </si>
  <si>
    <t>向清银/17145464,姜欣怡/17155550,胡亚星/17165535</t>
  </si>
  <si>
    <t>邓泽江/04141236,李世炜/08143442,贾毅超/06142306</t>
  </si>
  <si>
    <t>张军宇/08143396,李正庆/08163285,李金波/08153433</t>
  </si>
  <si>
    <t>王茜/07153044,林思萍/07153041,倪庆琳/07143061</t>
  </si>
  <si>
    <t>赵艺/06152183,陆荟颖/06152180,孟宇航/06152140,王建元/06152145</t>
  </si>
  <si>
    <t>申婷/07152799,周登继/07153069,罗一鑫/05151816</t>
  </si>
  <si>
    <t>孔卓一/16155284,廖晓雪/16155285,薛乐/16145282</t>
  </si>
  <si>
    <t>安全工程学院,安全工程学院</t>
  </si>
  <si>
    <t>刘晨/07152666,马小明/07152668,燕凯/07152674</t>
  </si>
  <si>
    <t>李俊杰/02140455,赵恒/02140349,严旻/02140882</t>
  </si>
  <si>
    <t>邹韵/12144656,李雨璇/12164610,肖馨予/12144651</t>
  </si>
  <si>
    <t>孙继玮/02150439,朱柯旭/07152877,李彪/07142824</t>
  </si>
  <si>
    <t>曹晓晨/02150730,程丹/02150732,付钰婷/02150733</t>
  </si>
  <si>
    <t>牛明爽/06152388,马剑君/06152400,虞乐建/06152414</t>
  </si>
  <si>
    <t>刘杰/16155244,宋姝丽/16165256</t>
  </si>
  <si>
    <t xml:space="preserve">王厚业/11154598,孟洁/11154582,刘雨婷/11144398,董焕楠/11144483
</t>
  </si>
  <si>
    <t>资源与地球科学学院,资源与地球科学学院</t>
  </si>
  <si>
    <t>环境与测绘学院,环境与测绘学院</t>
  </si>
  <si>
    <t>尹昊然/07152905,刘萍/16155311,夏志强/10154115</t>
  </si>
  <si>
    <t>电动学院,计算机学院</t>
  </si>
  <si>
    <t>王子鸣/06142258,张国庆/06162275,殷宵飞/06142611</t>
  </si>
  <si>
    <t>侯帅/06142243,李届恩/06152600,王江玲/06142394</t>
  </si>
  <si>
    <t>缪祥海/01140108,陈默/01140111,李文龙/01140123</t>
  </si>
  <si>
    <t>信息与控制工程学院,信息与控制工程学院</t>
  </si>
  <si>
    <t>姚潘/06162188,姚昊/06162164</t>
  </si>
  <si>
    <t>朱大君/06152253,高鹏超/06152502,张龙港/06152226</t>
  </si>
  <si>
    <t>高晨豪/06152294,阎笠/06142329</t>
  </si>
  <si>
    <t>职业与继续教育部,职业与继续教育部</t>
  </si>
  <si>
    <t>钟莹/14154993,混琦珍/12164581,张婉祎/12164582</t>
  </si>
  <si>
    <t>谢金昌/03141038,谢伟/03151040,张志远/03161101</t>
  </si>
  <si>
    <t>谢幸福/0615281,张晓宇/06152586,金晓飞/06152567</t>
  </si>
  <si>
    <t>晁浩然/06152418,杨闯闯/06152375,张瑞/06152377</t>
  </si>
  <si>
    <t>覃立/03141017,靳雪艺/14164979,班华夏/03140988</t>
  </si>
  <si>
    <t>电动学院,电动学院</t>
  </si>
  <si>
    <t>管理学院,信息与控制工程学院</t>
  </si>
  <si>
    <t>韩昆/06142369,贾海洋/06142343</t>
  </si>
  <si>
    <t>袁雪瑶/02150654,李舒阳/02130603,宣扬/08153287</t>
  </si>
  <si>
    <t xml:space="preserve">周俊召/01140213,刘洋/01140199,刘雪/01140219,尹波峰/01140209
</t>
  </si>
  <si>
    <t>刘定坤/03141215,冯翔宇/03141207,李敏茁/04161502</t>
  </si>
  <si>
    <t>李华清/07152864,辛瑗/04151572,侯勇胜/04151520</t>
  </si>
  <si>
    <t>孙越崎学院,信息与控制工程学院</t>
  </si>
  <si>
    <t>吴臻坤/13144705,李浩/04141699,黄道东/08153397</t>
  </si>
  <si>
    <t>赵勃/17145495,惠星运/09143593,闾城/17145470</t>
  </si>
  <si>
    <t>井二康/01140057,殷乾峰/01140022</t>
  </si>
  <si>
    <t>尹洋/01150093,丁文能/01140258,陈龙/01140294</t>
  </si>
  <si>
    <t>交通运输,工业工程</t>
  </si>
  <si>
    <t>田方更/01140043,郭万里/01140033,贾丽明/01140034,杨乘/01140047</t>
  </si>
  <si>
    <t>采矿工程,采矿工程</t>
  </si>
  <si>
    <t>王业冬/01150197,赵九章/01150206,杨凯凯/01150200,褚宏博/01150288</t>
  </si>
  <si>
    <t xml:space="preserve">李欣宇/01140218,潘如男/11144401,冼国超/03140955
</t>
  </si>
  <si>
    <t>戴铭钧/01140250,张亚博/01140245,邹双合/01140248</t>
  </si>
  <si>
    <t>马晓薇/01160178,沈慧敏/01160177,李怡然/01160175</t>
  </si>
  <si>
    <t>马继儒/01140236,杨银江/01140245,韩晓旭/01140251</t>
  </si>
  <si>
    <t>刘通/01160270,张伟/01160268</t>
  </si>
  <si>
    <t>苑红伟,莫祥伦</t>
  </si>
  <si>
    <t>董雪剑/01140114,方昱诚/01140115,刘畅/01140124</t>
  </si>
  <si>
    <t>陈思霖/01160035,李超/01160148,朱梦宇/01160260</t>
  </si>
  <si>
    <t>谢伟斌/16145311,张亢/16145315,杜云贺/16145298</t>
  </si>
  <si>
    <t xml:space="preserve">陈馨荑/16165194,由亮16165270
</t>
  </si>
  <si>
    <t>蒋曙光,王凯</t>
  </si>
  <si>
    <t>陈凡宝/16155355,庞镇函/16155337,张昊/14144990</t>
  </si>
  <si>
    <t>李宇杰/16155321,张语桐/16155331,蒋嘉嘉/16155310</t>
  </si>
  <si>
    <t>李志远/1615514,李军臣/16155213,徐居涛/16155227,刘鹏元/16155215</t>
  </si>
  <si>
    <t>王宇/16155347,马港华/16155357,王国胜/16155348,袁绿群/16155370</t>
  </si>
  <si>
    <t>姜美洋/02150538,王铮/02140375,李嘉/02150539,陈思维/02150533</t>
  </si>
  <si>
    <t>力学与土木工程学院,力学与土木工程学院</t>
  </si>
  <si>
    <t>刘炜杭/02140684,钱兴然/02140686</t>
  </si>
  <si>
    <t>牛菁垚/02140581,汪柱/05142084,胡博韬/05141782</t>
  </si>
  <si>
    <t>力学与土木工程学院,机电工程学院</t>
  </si>
  <si>
    <t>工程力学,机械工程</t>
  </si>
  <si>
    <t>李鑫龙/06162151,任鑫淼/11164514,李硷/03161221</t>
  </si>
  <si>
    <t>刘佰坤/05141853,袁宇/02140594</t>
  </si>
  <si>
    <t>张世豪/02140695,李润政/02140683,高文巧/02140700,崔同尧/02140678</t>
  </si>
  <si>
    <t>陈欣媛/02140784,杜昭晔/02140785,陈欢/07142962,曲孝坤02140523</t>
  </si>
  <si>
    <t>郝观/02140867,李承轩/02140868</t>
  </si>
  <si>
    <t>刘正好/02140333,何枭凯/02140514,邹宇翔/02140533,陈昱/02140511</t>
  </si>
  <si>
    <t xml:space="preserve">李双宝/02150404,郑志甫/02150340,路铭/TS15140018A3TM,胡玲/15140014A3ZJ
</t>
  </si>
  <si>
    <t>耿建仪/02140390,戴世安/02140417,上官丹丹/07142934,杨冬/02140408</t>
  </si>
  <si>
    <t>史伟男/ts16030155p3,杨晨/07142957,王赞/07142768</t>
  </si>
  <si>
    <t>陈文智/02140356,陈成/02140355,曹森/02140354</t>
  </si>
  <si>
    <t>康锦涛/02150845,黄毅/02150843</t>
  </si>
  <si>
    <t>张灵明/02150729,蒲一可/02150724</t>
  </si>
  <si>
    <t>毛佩全/02140580,杨冬/02140408,袁宇02140594</t>
  </si>
  <si>
    <t>王密田/02140470,王凯华/02140469,孙宝睿/02140432,佘东泰/02150582</t>
  </si>
  <si>
    <t>张承恩/06142155,杨柳/02140353</t>
  </si>
  <si>
    <t>苏静怡/02150769,朱媛媛/07153014,麻琨琨/02150723</t>
  </si>
  <si>
    <t>秦铭奇/02140398,孙康/01140014,聂伟礴/17145457</t>
  </si>
  <si>
    <t>建筑环境与能源应用工程,土木工程</t>
  </si>
  <si>
    <t>朱诚/06152179,蔡尚跃/06152234,韩路/02150659</t>
  </si>
  <si>
    <t>刘亿02150568,胡林仁02150565</t>
  </si>
  <si>
    <t>张朝镪/02140379,邰鑫/02140382,车万钦/09143684,杨珂/02140378</t>
  </si>
  <si>
    <t>谢广然/16155249,李树锦/02150850</t>
  </si>
  <si>
    <t>左鑫/02150581,王冰雪/02150771,王鹏/02160591</t>
  </si>
  <si>
    <t>何江波/02150373,吕金/02150377,周留坤/06152489</t>
  </si>
  <si>
    <t>夏海天/02150558,方智勇/02150562,李双杰/05152110,姚彪/02150577</t>
  </si>
  <si>
    <t>刘四川/02150822,孙宇飞/02150440</t>
  </si>
  <si>
    <t>杨少华/06142262,李苏苏/05151833,汪显力/02150829,赵朋宇/02150778</t>
  </si>
  <si>
    <t>郭鹏/02150814,张佳鸿/02150862,綦达超/02150868</t>
  </si>
  <si>
    <t>蒲中铭/02150753,李萌萌/02150766,王成松/02150755</t>
  </si>
  <si>
    <t>建筑环境与设备,工程管理</t>
  </si>
  <si>
    <t>周秦/02140798,张佳琪/02140780,刘萍/02150713</t>
  </si>
  <si>
    <t>亢靖廷/02150321,王保华/02150329,黄瑞珂/02150319,李均海/02150541</t>
  </si>
  <si>
    <t>田孟明/03140875,朱文杰/06162568</t>
  </si>
  <si>
    <t>王敬军/03151153,林志峰/03151146</t>
  </si>
  <si>
    <t>王若尘/03151181,卫鹏坤/03151182,曹桢淼/03150960,安晓飞/03151165</t>
  </si>
  <si>
    <t>吴家宝/08153317,徐瑞雪/10154252,焦俊鹏/10154232</t>
  </si>
  <si>
    <t xml:space="preserve">陈宏兵/03151195,赵兵兵/02150863,张永祥/04161540,付崑/02160855
</t>
  </si>
  <si>
    <t>靳殿鹏/03150999,李国梁/03151000,李山青/03151001,李武伊/03151003</t>
  </si>
  <si>
    <t>王朝瀚/03150944,李小虎/03150941</t>
  </si>
  <si>
    <t>张尉/03150952,周杰/03150959</t>
  </si>
  <si>
    <t>于洋/03141137,满杭卫/03141125</t>
  </si>
  <si>
    <t xml:space="preserve">郑鑫/03140921,丁京龙/03140927,李理想/03140905,莫开斌/03130909
</t>
  </si>
  <si>
    <t>李尚/03151053,潘浪涛/03151056,刘震03151055</t>
  </si>
  <si>
    <t>机电学院,土木工程学院</t>
  </si>
  <si>
    <t>机械工程,土木工程</t>
  </si>
  <si>
    <t>戚文超/07152698,黄灵叶/08153262,蒋家豪/05151901</t>
  </si>
  <si>
    <t>焦阅阳 /04151721,姚一凡/04161368,李红超/04161372,曾伟斌/04151592</t>
  </si>
  <si>
    <t>王远航/04161680,沈浩然/04161686,王国珏/04161687,陶杰/04161688</t>
  </si>
  <si>
    <t>李冰清/04141353,王润琪/06142382</t>
  </si>
  <si>
    <t>信控学院,机电学院</t>
  </si>
  <si>
    <t>电子信息工程,机械类</t>
  </si>
  <si>
    <t>杨玉朝/05142024,张淑蓉/06142166</t>
  </si>
  <si>
    <t>赵璇琦/04151275,季晟/04151694</t>
  </si>
  <si>
    <t>王宇雷/04151734,许杨/04151739,向前/04151737</t>
  </si>
  <si>
    <t>昝小舒,于东升</t>
  </si>
  <si>
    <t>刘咏鑫/17145390,苟航源/14144814,李保林/14144881</t>
  </si>
  <si>
    <t>林彤尧/04141541,冯晓晓/04141723</t>
  </si>
  <si>
    <t>张雯欣/04161361,周鑫/07152766,栗恒/26155592</t>
  </si>
  <si>
    <t>杨晨/05152037,张嘉玮/05152045</t>
  </si>
  <si>
    <t>刘志新,岳蕾</t>
  </si>
  <si>
    <t>地球物理,地球物理</t>
  </si>
  <si>
    <t>靳传玮/0515872,费章辉/05151869</t>
  </si>
  <si>
    <t>马于曦/05142096,张玉卓/05142067</t>
  </si>
  <si>
    <t>樊鑫明05141976/,韩盈/05151952,刘梦月/05151923</t>
  </si>
  <si>
    <t>陈梦婧/05151951,程玉/05151862,郑琪/05141938,赵耘艺/05151926</t>
  </si>
  <si>
    <t>李海瑞/05151781,王家琛/05151793,梁思祥/05151783,范佳琦/05151840</t>
  </si>
  <si>
    <t>地质资源与地质工程,资源勘查工程</t>
  </si>
  <si>
    <t>吕金剑/05152087,王奇/05152092,田奕/05152015</t>
  </si>
  <si>
    <t>乔帅/05151904,何建隆/05151899,陶东/05151906</t>
  </si>
  <si>
    <t>王誉/07142674,徐勇/07142677</t>
  </si>
  <si>
    <t>张泽晖/05152009,桑珊/05151985</t>
  </si>
  <si>
    <t>任浩/05161961,牛辉辉/05162019,胡鑫蒙/05142127</t>
  </si>
  <si>
    <t>张新/05151828,齐英涵/05151835,曹栋芳/05141972</t>
  </si>
  <si>
    <t>地球物理学,地质工程</t>
  </si>
  <si>
    <t>卢成龙/05151786,马彦龙/05151789,乔海潮/05151791</t>
  </si>
  <si>
    <t>董聪慧/05151838,刘拯源/05151965,张弛/05151955</t>
  </si>
  <si>
    <t>詹子涵/05142057,陈建林/05142004</t>
  </si>
  <si>
    <t>王志文/05152034,李明亮/05151874,李博恒/05151873</t>
  </si>
  <si>
    <t>袁浩杰/05151860,马民/05151845</t>
  </si>
  <si>
    <t>马玺/05111846,艾尼艾力/05151837,韩龙俊/05151933</t>
  </si>
  <si>
    <t>滕德伟/05152010,王阔/05152118,徐昊罡/05152004</t>
  </si>
  <si>
    <t>邢益智/06152306,史春亮/06152304</t>
  </si>
  <si>
    <t xml:space="preserve">和文龙/06142531,张运轲/06142551
</t>
  </si>
  <si>
    <t>过程装备与控制工程,过程装备与控制公车</t>
  </si>
  <si>
    <t>王立鹏/06152546,杨晓晨/06152553,朱劲松/TS15040020A3</t>
  </si>
  <si>
    <t>郑诚/06142553,周永标/06142554,魏磊/06152518</t>
  </si>
  <si>
    <t>王中旭/06152373,陈茹茹/06152456,韩妍妍/07153106</t>
  </si>
  <si>
    <t>孙瑞金/06142223,钱广/06142221,王让/06142224</t>
  </si>
  <si>
    <t>曹晓东/06152562,郭皓华/06152565</t>
  </si>
  <si>
    <t>刘敏/06142218,王雨阳/06152146,梁艳男/06152205,高继轩/06152209</t>
  </si>
  <si>
    <t>申志远/06152543,刘泊廷/06152506,王  帅/06152579</t>
  </si>
  <si>
    <t>史彩芳/06152459,赵进/06152464</t>
  </si>
  <si>
    <t>化学工程与工艺,化学工程与工艺工程</t>
  </si>
  <si>
    <t>孙国钰/06142605,刘康远/06152508,吕朋/06152301</t>
  </si>
  <si>
    <t>张进/06142588,张友飞/06142194,丁世豪/06142205</t>
  </si>
  <si>
    <t>安阳/06152355,刘星丹/06142163</t>
  </si>
  <si>
    <t xml:space="preserve">黄建/06142175,余仁旺/06152252,丁亮/06152161,李春雨06142198
</t>
  </si>
  <si>
    <t>高世奇/07152659,霍赋硕/07152662,金可/04151753</t>
  </si>
  <si>
    <t>魏晋诚/07142707,熊志鹏/07142956</t>
  </si>
  <si>
    <t>李涛/07132946,郭若南/01140032,郭瑞英/07142721</t>
  </si>
  <si>
    <t>丁志辉/07142625,张瑞/07142712,周高峰/07142650</t>
  </si>
  <si>
    <t>吴凌霄/07142640,汪楚涯/07142766,刘琦/07142660</t>
  </si>
  <si>
    <t>高强/07152805,张作栋/07152820,王霞/07152828</t>
  </si>
  <si>
    <t>韩晓丽/07142993,施娅俊/07153012,于文逸/0716287</t>
  </si>
  <si>
    <t>孙晓菲,肖昕</t>
  </si>
  <si>
    <t>环境科学与工程类,环境工程</t>
  </si>
  <si>
    <t>号拉撒/07142911,郝钰琦/07142848,杨航/07153001, 李文哲/07152948</t>
  </si>
  <si>
    <t>郝一铭/07142973,赵金村/07143054</t>
  </si>
  <si>
    <t>赵浩/07162839,齐振国/07162833</t>
  </si>
  <si>
    <t>吴栋/07152672,王泽阳/07152671,刘晨/07152666,贺昊锋/07152661</t>
  </si>
  <si>
    <t>地理信息科学,计算机科学与技术</t>
  </si>
  <si>
    <t>姚启林/07152794,容永强/07152789,童国强/07152791</t>
  </si>
  <si>
    <t>张镇洲/07152678,张海龙/07152677,贺昊锋/07152661</t>
  </si>
  <si>
    <t>岳启发/07153100,王雯/07153113</t>
  </si>
  <si>
    <t>李华清/07152864,焦清/03150998,袁壮群/03151013</t>
  </si>
  <si>
    <t>谭志祥,王洪欣</t>
  </si>
  <si>
    <t>付鑫宇/07152893,范宁可/07162852</t>
  </si>
  <si>
    <t>潘思佩/07153078,于子棋/07153047</t>
  </si>
  <si>
    <t>胡明蕾/07152879,王露/07152882</t>
  </si>
  <si>
    <t>袁慕测/07142710,任梓铭/07142703,王海飞/07142637</t>
  </si>
  <si>
    <t xml:space="preserve">杜雷/07142690,郭瑞英/07142721,李志航/07142698 </t>
  </si>
  <si>
    <t>地理信息工程,地理信息科学</t>
  </si>
  <si>
    <t>周石/07142810,肖潇/07142739</t>
  </si>
  <si>
    <t>陈子凡/07142624,黄文彪/07142974,吴保锋/07142986</t>
  </si>
  <si>
    <t>环境科学与工程,环境科学与工程</t>
  </si>
  <si>
    <t>朱宁/07152941,刘啸/07152931,唐梓伊/07152950</t>
  </si>
  <si>
    <t>李凯文/07142932, 梁哲皓/07133011,马晓理/05141837</t>
  </si>
  <si>
    <t>杨立/14154850,张超群/14154855</t>
  </si>
  <si>
    <t>张迅/14155056,王胜利/14154816</t>
  </si>
  <si>
    <t>徐士林/14154891,樊璐怡/14154860</t>
  </si>
  <si>
    <t>谢会信/14147997,陈晓彤/14144929,王迎春/14144931</t>
  </si>
  <si>
    <t>令月霞/14154895,何明航/14154872,成天乐/14154870</t>
  </si>
  <si>
    <t>常包兴/14154868,陈二飞14154869</t>
  </si>
  <si>
    <t>李昊瑾/14155052,杨倩倩/14155055</t>
  </si>
  <si>
    <t>材料科学与工程,材料成型及控制工程</t>
  </si>
  <si>
    <t>舒山鹏/14155041,李捷/14155004</t>
  </si>
  <si>
    <t>高浩/14154871,谷二艳/14154892</t>
  </si>
  <si>
    <t>张现傲/07142929,陆华征/17145423,王振华/17145427</t>
  </si>
  <si>
    <t>王婕/04141772,朱俊杰/17145561</t>
  </si>
  <si>
    <t>王鹏/17155541,唐晨/17155539,杨康/17155546</t>
  </si>
  <si>
    <t>李经纬/17155551,王涛/17165421,陈茁/17145414,周志浪/04151424</t>
  </si>
  <si>
    <t>周文力/17145469,闾城/17145470,杨晓林/17145466,胡煜/17145448</t>
  </si>
  <si>
    <t>康博凯/17165512,王建军/17165460</t>
  </si>
  <si>
    <t>刘颖冲/17165444,黄从庆/17165458</t>
  </si>
  <si>
    <t>王勇/17155571,王成超/17155570</t>
  </si>
  <si>
    <t>李政/04141482,寇钧/04141392</t>
  </si>
  <si>
    <t>李国荣/04141481,李聪聪/04141636</t>
  </si>
  <si>
    <t>王宇/17155513,黄璞/17155499</t>
  </si>
  <si>
    <t>李春阳/17145386,王梓轩/17145463,胡紫林/17145482</t>
  </si>
  <si>
    <t xml:space="preserve">张宇航/17145494,毛洪亮/17145424   </t>
  </si>
  <si>
    <t>郑通达/17145498,张现傲/07142929</t>
  </si>
  <si>
    <t>马瑞兴/17155537,王崇懿/17165438,石涛/17165448,冯永诗/17165501</t>
  </si>
  <si>
    <t>孙思敏/02150628,隗 薇/02150631,朱孟阳/02150595,李江南/02150323</t>
  </si>
  <si>
    <t>许鑫/02150629,张婷婷/02150630,王睿超/02150617</t>
  </si>
  <si>
    <t>武承喆/15145018,谭笑/15145016,秦政/15155167</t>
  </si>
  <si>
    <t>赵静,罗萍嘉</t>
  </si>
  <si>
    <t>黄浩/15144996,刘向东/15144998,司舒畅/15145044</t>
  </si>
  <si>
    <t>环境设计,环境设计</t>
  </si>
  <si>
    <t>甄双/15145053,李晨蕾/15145036</t>
  </si>
  <si>
    <t>建筑与设计学院,信息与控制工程学院</t>
  </si>
  <si>
    <t>工业设计,电气自动化</t>
  </si>
  <si>
    <t>程昭/15145119,王朋章/15145163,王柳怡/15165084</t>
  </si>
  <si>
    <t>周涛/02140613,吴颖颖/09143802,陈玺宇/02140627</t>
  </si>
  <si>
    <t>张圳琪/15155194,唐甜甜/15165150,徐润泽/15145183</t>
  </si>
  <si>
    <t>计算机类,信息安全系</t>
  </si>
  <si>
    <t>计算机,计算机科学与技术</t>
  </si>
  <si>
    <t xml:space="preserve">于振华/08143179,胡炜/01160104,吴健勋/26166022 
</t>
  </si>
  <si>
    <t>计算机类,计算机类</t>
  </si>
  <si>
    <t>刘清山/08163198,陈萱 /08163369, 方理楠/08163199</t>
  </si>
  <si>
    <t xml:space="preserve">张昊/08143305,朱梓豪/08143429,张宇利/08153331
</t>
  </si>
  <si>
    <t>信息安全,信息安全</t>
  </si>
  <si>
    <t>电子信息科学与技术,计算机科学与技术</t>
  </si>
  <si>
    <t>刘岩/08143443,雪慧/08143466,吕雯婷/08143493</t>
  </si>
  <si>
    <t>计算机学院,公共管理学院</t>
  </si>
  <si>
    <t>电子信息科学与技术,汉语</t>
  </si>
  <si>
    <t>张晨辉/08143395,贺立军/08143377</t>
  </si>
  <si>
    <t>徐鹏/08153503,张煊翊/08153505,肖洋/08153517,魏济泽/08153500</t>
  </si>
  <si>
    <t>丁宇/08153210,李楠/08153420</t>
  </si>
  <si>
    <t>杨旭东/06152584,李准/06152568,陈洁/08153324,秦韵/08153328</t>
  </si>
  <si>
    <t>电子信息科学与技术,信息安全</t>
  </si>
  <si>
    <t xml:space="preserve">王会茹/08153141,邢远/1616521,高鹏/02150784
</t>
  </si>
  <si>
    <t>计算机学院,建筑与设计学院</t>
  </si>
  <si>
    <t>计算机科学与技术,工业设计</t>
  </si>
  <si>
    <t>李长航/08153398,原博/08153410,张肖飞/08163402</t>
  </si>
  <si>
    <t>王戈辉/08153498,赵德政/08153506,刘江林/08153495,董恩瑾/08153488</t>
  </si>
  <si>
    <t>周巍/04151742,李立锟/04151754,寇明权/02150818</t>
  </si>
  <si>
    <t xml:space="preserve">薛娇/0815329,周宇峰/08153414                     </t>
  </si>
  <si>
    <t>黄浩然/08153119,郑文倩/08153145,陈吉涛/08153332</t>
  </si>
  <si>
    <t>张烜铭/08153504,刘子墨/08153513,唐琪琪/08153356</t>
  </si>
  <si>
    <t>网络工程,计算机科学与技术</t>
  </si>
  <si>
    <t>花宇/08153490,谢丹/08153236,武生鸿/08153501,辛发/08153502</t>
  </si>
  <si>
    <t xml:space="preserve">李博雅/08143432,马紫凯/08153247,黄浩然/08153119    </t>
  </si>
  <si>
    <t>王丹齐/08163247,杜懿/08163308,陈英杰/08163345,蒋理文/08163255</t>
  </si>
  <si>
    <t>数学学院,管理学院</t>
  </si>
  <si>
    <t>数学与应用数学,会计学</t>
  </si>
  <si>
    <t xml:space="preserve">郭盈/09143959,陈鹏/08143251,桑成方/01150304
</t>
  </si>
  <si>
    <t>数学学院,信息与控制工程学院</t>
  </si>
  <si>
    <t>邓凯峰10164040,荀伟康10164095</t>
  </si>
  <si>
    <t>张驰/10154088,张洋/10154090,王嫣然/10154101,张宇桐/08153392</t>
  </si>
  <si>
    <t>熊双/10154212,金迎光/10154202,白芮东/10164033</t>
  </si>
  <si>
    <t>光电信息科学与工程,光电信息科学与工程</t>
  </si>
  <si>
    <t>金赛佳/10144260,吴昱林/10144274</t>
  </si>
  <si>
    <t>物理学院,数学学院</t>
  </si>
  <si>
    <t>物理学,数学</t>
  </si>
  <si>
    <t>程侃/10164209,郑卓诚/10164211,桑国怀/10164269</t>
  </si>
  <si>
    <t xml:space="preserve">苏青松/10154356,孟雨欣/10164289,朱鑫海/10164292
</t>
  </si>
  <si>
    <t>熊杰/10154211,袁建/10154362</t>
  </si>
  <si>
    <t>物理学院,物理学院</t>
  </si>
  <si>
    <t>黄荣洲/10164308,刘昊/10164304,张爱霞/10164290</t>
  </si>
  <si>
    <t>物理,物理</t>
  </si>
  <si>
    <t>吴铮洋/04161336,杨思远/02160416,杨慧/10164148</t>
  </si>
  <si>
    <t>罗宁/09143857,郑虹林/09143895,李逸然/09143581</t>
  </si>
  <si>
    <t>刘晶莹/09143910,董国翠/09143575,胡超/08143226</t>
  </si>
  <si>
    <t>会计,会计</t>
  </si>
  <si>
    <t>梅茹冰/09163967,田耕/09153987</t>
  </si>
  <si>
    <t>赵会敏/09153835,马银霞/09153742</t>
  </si>
  <si>
    <t>张鑫/09153819,黄蕾/09153564,颜光浩/09153587,俞利华/09153559</t>
  </si>
  <si>
    <t>刘晨曦/09154059,杨钰琳/09154070,向肖/09154005</t>
  </si>
  <si>
    <t>卜卫/09153563,李婷婷/09153709,林银屏/05151894,邹文婷/17155585</t>
  </si>
  <si>
    <t>贺晓娜/09153850,柏瑞/09153846</t>
  </si>
  <si>
    <t>江仪/11154450,于志/12144633</t>
  </si>
  <si>
    <t>李秀珏/09153911,舒琪琪/09153830,杨滢滢/09153834,孙亚楠09153831</t>
  </si>
  <si>
    <t>郭金虎/09153579,刘小妹/09153567,龙洁/09153568</t>
  </si>
  <si>
    <t>汪宏达/09163596,李媚/09153828,靳雯/09153826</t>
  </si>
  <si>
    <t xml:space="preserve">张雨晨/09153701,周紫薇/09163864,殷婉妍/09163672   </t>
  </si>
  <si>
    <t>张鸿/09153866,冉慧/09153858,欧阳佳乐/09153855</t>
  </si>
  <si>
    <t>曹歆翌/09154021,柴文卓/09154022,胡晴/09154029</t>
  </si>
  <si>
    <t>冯蕊/09154026,刘梦圆/09154033</t>
  </si>
  <si>
    <t>孙悦/09154063,齐向楠/03141065</t>
  </si>
  <si>
    <t>马冰/09143966,刘雅婕/09143965</t>
  </si>
  <si>
    <t xml:space="preserve">孔莉莉/09153766,何雪丹/07153072,孙祥/10154297   </t>
  </si>
  <si>
    <t>沈亦凡/09153872,任培华/09153871</t>
  </si>
  <si>
    <t>刘闯/09153900,李梦如/10154097,黎安敏/09153910</t>
  </si>
  <si>
    <t>丁一/09153724,刘卓颖/09153948,许荣/09153574,祁玉珍/10154216</t>
  </si>
  <si>
    <t xml:space="preserve">林云燕/09154058,林丽媛/09153739
</t>
  </si>
  <si>
    <t>赵晓慧/09143806,朱俊豪/09143667</t>
  </si>
  <si>
    <t>金融学,市场营销学</t>
  </si>
  <si>
    <t>段润森/09143655,马明/09143644,徐垚/09143726</t>
  </si>
  <si>
    <t>管理学院,信控学院</t>
  </si>
  <si>
    <t>牛蕴晖/10444084,席艳香/09143743,范秋池/09163809,黄睿/09143764</t>
  </si>
  <si>
    <t>顾铨/09143747,孙涛/09143632,王婉莹/09153623</t>
  </si>
  <si>
    <t>市场营销,电子商务</t>
  </si>
  <si>
    <t>严乾/09153698,陈涛/09153693,蒋芸丽/09153708</t>
  </si>
  <si>
    <t>朱聃/09153791,林贵/09153757,温明霖/09153788</t>
  </si>
  <si>
    <t>电子商务,人力资源管理</t>
  </si>
  <si>
    <t>冯楚/09153810,郝宏伦/09153824,白超/09153845</t>
  </si>
  <si>
    <t>傅悦毅/09153606,郭涛/09153619</t>
  </si>
  <si>
    <t>电子商务系,会计学</t>
  </si>
  <si>
    <t>周琴/09153605,田瑞云/09153601,刘婷/09153598,卢小省/09153584</t>
  </si>
  <si>
    <t>杨毅/09143571,冯琦超/09143562,韩成祥/09143532</t>
  </si>
  <si>
    <t>管理学院,数学学院</t>
  </si>
  <si>
    <t>工商管理,数学</t>
  </si>
  <si>
    <t>沈文静/09163542,周巍/09163566</t>
  </si>
  <si>
    <t>甘郡/09163624,刘丽媛/09163543</t>
  </si>
  <si>
    <t>邓华闯/09163680,郝晨阳/09163682</t>
  </si>
  <si>
    <t>工商管理类,工商管理类</t>
  </si>
  <si>
    <t>王振葳/09153644,姚扬/09163980,钱宏胜/09163965</t>
  </si>
  <si>
    <t>林帝达/09143840,毛斌/09143841,李佳昕/09143838</t>
  </si>
  <si>
    <t>国际贸易,国际贸易</t>
  </si>
  <si>
    <t>汪小倩/09153954,韦元直/09153934,王梓皓/09163708</t>
  </si>
  <si>
    <t>国际贸易,金融学</t>
  </si>
  <si>
    <t xml:space="preserve">段静暄/09153941,王莹/09153955,张玲/09143775
</t>
  </si>
  <si>
    <t>刘浩/09153582,郭万海/09153551,张慎/10154089,高攀/10154135</t>
  </si>
  <si>
    <t>缪朝/09154013,赵思宇/09154012</t>
  </si>
  <si>
    <t>郭紫晴/09154027,李娜/09154032,韩鑫宇/09154028</t>
  </si>
  <si>
    <t>李旭春/09153621,邹熙文/09154043,董敬/09153780,周慧敏/09154041</t>
  </si>
  <si>
    <t>金月/08153233,初青穗/08153232</t>
  </si>
  <si>
    <t xml:space="preserve">赵友萍/09153604,张杰/09143603,田伊琳/09153802,余亚君/09153807
</t>
  </si>
  <si>
    <t>黄佳成/09144003,岑洁影/09143977,孙若曦/10144116</t>
  </si>
  <si>
    <t>会计学,金融学</t>
  </si>
  <si>
    <t>江海荣/09153565,张鑫/09153819</t>
  </si>
  <si>
    <t>会计学,人力资源管理</t>
  </si>
  <si>
    <t>张志豪,张馨月/09163484</t>
  </si>
  <si>
    <t>杨雅岑/11144500,赵浚忻/11154555</t>
  </si>
  <si>
    <t>金融学,国际经济与贸易</t>
  </si>
  <si>
    <t>叶航/09143873,许星星/09134005,卢琰/09143855</t>
  </si>
  <si>
    <t>金融学,会计学</t>
  </si>
  <si>
    <t>李宛凝/09143851,罗婷/09143858,彭俣畅/09143859</t>
  </si>
  <si>
    <t>赵欣悦/09153749,冯子健/07152927</t>
  </si>
  <si>
    <t>王佳施/ 09143647,赵志超/09143635</t>
  </si>
  <si>
    <t>市场营销,电气自动化</t>
  </si>
  <si>
    <t>郭鹏/09153550,李靖/09153553,朱建萍/09163555</t>
  </si>
  <si>
    <t>陈冬艳/09153792,刘思阳/04151552,徐婉云/09153805</t>
  </si>
  <si>
    <t>刘高强/09143660,屈宏轩/09143501,杨杰/09143728,李庆宏/09143658</t>
  </si>
  <si>
    <t>龙雨/09153669,林伟明/09153581</t>
  </si>
  <si>
    <t>杨文文/09143553,江贤锦/09153607</t>
  </si>
  <si>
    <t xml:space="preserve">孙伟/09153953,许冰/09153957,何菲/05152011
</t>
  </si>
  <si>
    <t>霍婷/09154030,谭佳/09153890</t>
  </si>
  <si>
    <t>冷茹冰/11154538,戚彦臻/11154456</t>
  </si>
  <si>
    <t>黄洪庆/04151347,刘青/11164491,  刘海涛/01150102</t>
  </si>
  <si>
    <t>周琳/11144504,杨雅岑/11144500,杨镍玮/11144498</t>
  </si>
  <si>
    <t xml:space="preserve">张旋/11164414,郝思佳/11144454,樊璐璐/11154575  </t>
  </si>
  <si>
    <t>张静/11154431,何军/11164347,李文翰/11164346</t>
  </si>
  <si>
    <t>欧凌修/11154566,刘晓宇/11144525,王勋/11154569,李开春/11154563</t>
  </si>
  <si>
    <t>陈洁/12144573,吴养女/11144496,杨雅岑/11144500</t>
  </si>
  <si>
    <t>袁诗婷/11154616,郭睿卓/11154605,赵贝琦/11144438</t>
  </si>
  <si>
    <t>王镭澎/11164459,陈静怡/11154505,巩健/03141147,江文卓/12144577</t>
  </si>
  <si>
    <t>张书菲/11154495,李玉怡/11154482,林瑶/11154515</t>
  </si>
  <si>
    <t>刘晓宇11144525,张璞08163222,秦杨硕11144446</t>
  </si>
  <si>
    <t>公共管理学院,管理学院</t>
  </si>
  <si>
    <t>行政管理,市场营销</t>
  </si>
  <si>
    <t>于天欣/11154587, 罗成/11154596,谷海诺/01140298</t>
  </si>
  <si>
    <t>杨思留,周勇</t>
  </si>
  <si>
    <t>李妃妮 /11154541,黄瑞琳/11154478,于鸿达/11154494</t>
  </si>
  <si>
    <t xml:space="preserve">张琦灵/11154553,陈莹/11154505
</t>
  </si>
  <si>
    <t>曹临风/11154472,陈琪阳/11154506,谢紫琪/11154523</t>
  </si>
  <si>
    <t>陈华/11154405,吴伯源/11154442,王蓉/11154459</t>
  </si>
  <si>
    <t>何之洲/12164567,王童雨/12164594</t>
    <rPh sb="0" eb="1">
      <t>he</t>
    </rPh>
    <rPh sb="1" eb="2">
      <t>zhi zhou</t>
    </rPh>
    <rPh sb="13" eb="14">
      <t>wang tong yu</t>
    </rPh>
    <phoneticPr fontId="1" type="noConversion"/>
  </si>
  <si>
    <t>唐世容/12154643,钱莹/12154640,阮妍青/12154641</t>
  </si>
  <si>
    <t>外文学院,机电学院</t>
  </si>
  <si>
    <t>英语,机械类</t>
  </si>
  <si>
    <t>刘凯/03141000,朱彦婷/12164565,吴昶/12164585</t>
  </si>
  <si>
    <t>帅成/12154642,张铜/12154678,夏一杰/12154621</t>
  </si>
  <si>
    <t>秦羽柔/12154666,王学而/12164568,翟一蒙/12164672,马登殿/16155302</t>
  </si>
  <si>
    <t>付健/12164617,谢金耀/12164587,谭海情/12164645</t>
  </si>
  <si>
    <t>刘晗莹/12164564,周旭/12164584,罗璇/12164598</t>
  </si>
  <si>
    <t xml:space="preserve">王海帆/13164683,高文慧/01160182 </t>
  </si>
  <si>
    <t xml:space="preserve">王子/13154759,余昌戊/13154762,张帅/13154763,贾润月/13154781 </t>
  </si>
  <si>
    <t>田先乔/13154756,别士凯/13154774,殷晓康/13154792</t>
  </si>
  <si>
    <t>体育学院,管理学院</t>
  </si>
  <si>
    <t>市场营销,工商大类</t>
  </si>
  <si>
    <t>孟秋晨/15505165756,毕博雅/15162186025,陈文超/15505184003,付学东/13182318185</t>
  </si>
  <si>
    <t>雷振中/04151695,王超/15060203</t>
  </si>
  <si>
    <t xml:space="preserve">李凯/04151350,陈冠文/07152921
</t>
  </si>
  <si>
    <t>应化类,机械类</t>
  </si>
  <si>
    <t>李宇航/26166105,唐广坤/04161479,,王亮/26166108</t>
  </si>
  <si>
    <t>孙越崎学院,矿业学院</t>
  </si>
  <si>
    <t>李子优/29140004,闫泓池/06162161</t>
  </si>
  <si>
    <t>温会平/06152624,韩非/02150537,董杰/02150481</t>
  </si>
  <si>
    <t>游子成/05161879,马小涛/01160093</t>
  </si>
  <si>
    <t>何金辉/29140002,张佳乐/29140003,杨思远/02160416,李响/04161247</t>
  </si>
  <si>
    <t>潘晨/10154172,易冬兰/10154193</t>
  </si>
  <si>
    <t>地质类,地质类</t>
  </si>
  <si>
    <t>翟业超/16165239,曹家博/03160930</t>
  </si>
  <si>
    <t>赵涵/26155754,张习文/26155752,张柏林/26155753,马晓晨/26155761</t>
  </si>
  <si>
    <t>陈虹圻/26155646,张东升/26155638,栗恒/26155592</t>
  </si>
  <si>
    <t>国际学院,信电学院</t>
  </si>
  <si>
    <t>玉红/26155644,吴曙光/14164814</t>
  </si>
  <si>
    <t>刘芸/21165907,元晶/21165919</t>
  </si>
  <si>
    <t xml:space="preserve">林秀妹/10154127,张可/07153048,范鹏宇/07153018
</t>
  </si>
  <si>
    <t>周鑫/07152766,梁冠琪/07152839</t>
  </si>
  <si>
    <t>尚晓敏/04141323,陈云华/04141352</t>
  </si>
  <si>
    <t>陈惠宇/08153386,孙培鑫/02140401,丁莉颖/08153449</t>
  </si>
  <si>
    <t xml:space="preserve">李福燚/03161187,王保/03161188
</t>
  </si>
  <si>
    <t xml:space="preserve">马逸凡/03161049,赵文章/03151161
</t>
  </si>
  <si>
    <t>李伟,王建</t>
  </si>
  <si>
    <t>教授,助理工程师</t>
  </si>
  <si>
    <t>洪里平/05151983,丁洋/26155737</t>
  </si>
  <si>
    <t>电气与动力工程学院,电气工程及其自动化</t>
  </si>
  <si>
    <t>陈敏/04141555,李欣宇/04141701,张立/04151273</t>
  </si>
  <si>
    <t>韩国芝,吴跃奎</t>
  </si>
  <si>
    <t>助理工程师, 高级工程师</t>
  </si>
  <si>
    <t>网络工程,机械类</t>
  </si>
  <si>
    <t>郭莉莉/08143337,吴国栋/14164776</t>
  </si>
  <si>
    <t>韩国芝,王建</t>
  </si>
  <si>
    <t>助理工程师,助理工程师</t>
  </si>
  <si>
    <t xml:space="preserve">马成旭/07142798,赵亚欧/03151162,杨美玲/05152016
</t>
  </si>
  <si>
    <t>刘恺/04161302,赵玉璞04151626,/刘清溪04161704</t>
  </si>
  <si>
    <t>陈涛/09153693,王涛/05152119</t>
  </si>
  <si>
    <t>李允旺,罗洪波</t>
  </si>
  <si>
    <t xml:space="preserve">副教授,工程师  </t>
  </si>
  <si>
    <t>顾胡维/14154998,许浩文/03151214</t>
  </si>
  <si>
    <t>张明川/03151160,张镇洲/07152678</t>
  </si>
  <si>
    <t>孟靖松/03151179,张晨晖/03150894,高禹桁/03151168,孙亮/03151089</t>
  </si>
  <si>
    <t>王建,汪永强</t>
  </si>
  <si>
    <t xml:space="preserve">邱增广/04151587,张大闯/04151593,郑兴美/04161615,袁芃/04151310 </t>
  </si>
  <si>
    <t xml:space="preserve">朱添/17165579,徐满睿/17165580
</t>
  </si>
  <si>
    <t>徐逸轩/05152124,杨思远/14164748,王浩/03151049</t>
  </si>
  <si>
    <t>环境设计,建筑学</t>
  </si>
  <si>
    <t>朱振/02160398,毋金博/14164746</t>
  </si>
  <si>
    <t xml:space="preserve">周优婕/15155160,王洁/15155097
</t>
  </si>
  <si>
    <t>郝思佳/11144454,陈琪阳/11154506</t>
  </si>
  <si>
    <t>信息安全,计算机科学与技术</t>
  </si>
  <si>
    <t>巴昊/01150983,郭洋/09153823,李玉琦/02150355</t>
  </si>
  <si>
    <t>姚茜/08153360,赵云云/08153362,张宇哲/08153361</t>
  </si>
  <si>
    <t>孟宇翔,吕俊飞</t>
  </si>
  <si>
    <t>周泽朝,陈铭</t>
  </si>
  <si>
    <t xml:space="preserve">周锦杭,陈娜 </t>
  </si>
  <si>
    <t>张宏斌,程赵焜</t>
  </si>
  <si>
    <t>徐一鸣,王鹏</t>
  </si>
  <si>
    <t>李真玉,董佳富</t>
  </si>
  <si>
    <t>姜宝栋,张浩翔</t>
  </si>
  <si>
    <t>贺伟,王俊若</t>
  </si>
  <si>
    <t>李涛,肖国胜</t>
  </si>
  <si>
    <t xml:space="preserve">苏琰雯,刘松楠
</t>
  </si>
  <si>
    <t>徐天硕,庞镇函</t>
  </si>
  <si>
    <t xml:space="preserve">鲁朋朋,石岩
</t>
  </si>
  <si>
    <t>徐正,尹仕杰</t>
  </si>
  <si>
    <t>牛咪,聂倩钰</t>
  </si>
  <si>
    <t>王岩峻,王立鹏</t>
  </si>
  <si>
    <t>漆征鹏,于子豪</t>
  </si>
  <si>
    <t>李双宝,祖俊杰</t>
  </si>
  <si>
    <t>郑志甫,毛欣怡</t>
  </si>
  <si>
    <t>高天成,张通通</t>
  </si>
  <si>
    <t>丘天一,王超</t>
  </si>
  <si>
    <t>杜市委,陈涛鹏</t>
  </si>
  <si>
    <t>张英杰,赵畅</t>
  </si>
  <si>
    <t>张佳圆,笪琦</t>
  </si>
  <si>
    <t>束永辉,陈功</t>
  </si>
  <si>
    <t>柴英涛,李坤</t>
  </si>
  <si>
    <t>刘宁,祖瑞</t>
  </si>
  <si>
    <t>张纪涛,张晓寒</t>
  </si>
  <si>
    <t>郑顺华,潘勇志</t>
  </si>
  <si>
    <t>王志强,付翱</t>
  </si>
  <si>
    <t>邓艳玉,王晓波</t>
  </si>
  <si>
    <t>艾铭成,李进</t>
  </si>
  <si>
    <t>张小洁,宋泽坤</t>
  </si>
  <si>
    <t xml:space="preserve">李隆,王冰雪
</t>
  </si>
  <si>
    <t>骆梦涵,张冰洁</t>
  </si>
  <si>
    <t>李鸿昌,杜汇雨</t>
  </si>
  <si>
    <t>李书君,王锦昭</t>
  </si>
  <si>
    <t>刘高兴,彭乾</t>
  </si>
  <si>
    <t>武一扬,张帅</t>
  </si>
  <si>
    <t>李建,李方剑</t>
  </si>
  <si>
    <t>刘擎宇,吴淑牛</t>
  </si>
  <si>
    <t>周辉,刘晓康</t>
  </si>
  <si>
    <t>王济彤,阎诚</t>
  </si>
  <si>
    <t>闫洁,彭功伟</t>
  </si>
  <si>
    <t>张晋畅,赵敏</t>
  </si>
  <si>
    <t>熊宇峰,郭小顺</t>
  </si>
  <si>
    <t>陈柯屹,李晓丽</t>
  </si>
  <si>
    <t>梁耀文,孙杰杰</t>
  </si>
  <si>
    <t>汤煜,武赟</t>
  </si>
  <si>
    <t>安邦,张君超</t>
  </si>
  <si>
    <t>吴雨娇,苏婷婷</t>
  </si>
  <si>
    <t>马卓娜,乔磊</t>
  </si>
  <si>
    <t xml:space="preserve">刘婉露,陈林伟 </t>
  </si>
  <si>
    <t>陆宇洋,成方玉</t>
  </si>
  <si>
    <t>朱艳欣,王婕</t>
  </si>
  <si>
    <t>董聪慧,任陕新</t>
  </si>
  <si>
    <t>马文鹏,方恒智</t>
  </si>
  <si>
    <t>赵冰玉,冶文静</t>
  </si>
  <si>
    <t>姚鹏飞,马涛</t>
  </si>
  <si>
    <t>李斌,邢苏秀</t>
  </si>
  <si>
    <t>陈志文,蒋峰</t>
  </si>
  <si>
    <t>戴宇霄,梁君宝</t>
  </si>
  <si>
    <t>袁昌乐,谢俊青</t>
  </si>
  <si>
    <t>万枭,武娜</t>
  </si>
  <si>
    <t>汪瑢,李铭楷</t>
  </si>
  <si>
    <t>文寄望,栗月姣</t>
  </si>
  <si>
    <t>杨晓旭,李成章</t>
  </si>
  <si>
    <t>张文君,杨娟娟</t>
  </si>
  <si>
    <t>张默,王浩</t>
  </si>
  <si>
    <t>李峰,郭迪洲</t>
  </si>
  <si>
    <t>孙云增,李龙江</t>
  </si>
  <si>
    <t>王振远,张希宇</t>
  </si>
  <si>
    <t>赵晓新,张文渊</t>
  </si>
  <si>
    <t>尹顺玺,李明远</t>
  </si>
  <si>
    <t>甘云,王宁</t>
  </si>
  <si>
    <t>汪杰,王姝</t>
  </si>
  <si>
    <t>王婷,霍雪梅</t>
  </si>
  <si>
    <t>张免,向兰</t>
  </si>
  <si>
    <t>何鹏鹏,周东辉</t>
  </si>
  <si>
    <t>张珂威,宋磊</t>
  </si>
  <si>
    <t>周力,张尧</t>
  </si>
  <si>
    <t>王杰,高松</t>
  </si>
  <si>
    <t>巩子傲,徐嘉琪</t>
  </si>
  <si>
    <t>王宇坤,许骞文</t>
  </si>
  <si>
    <t>秦佳星,田储源</t>
  </si>
  <si>
    <t xml:space="preserve">郭燕燕,张惠
</t>
  </si>
  <si>
    <t>孙淦,杨柳</t>
  </si>
  <si>
    <t>解天琪,胡钰琳</t>
  </si>
  <si>
    <t>侯宁芳,辛建栋</t>
  </si>
  <si>
    <t>李思佳,黎康杰</t>
  </si>
  <si>
    <t>刘扬,陈颖</t>
  </si>
  <si>
    <t>顾胡维,罗梓欣</t>
  </si>
  <si>
    <t>刘星丹,刘振达</t>
  </si>
  <si>
    <t>王同德,韩昆</t>
  </si>
  <si>
    <t>张鹏军,王立锋</t>
  </si>
  <si>
    <t>张亚琦,相媛</t>
  </si>
  <si>
    <t>郑宏彬,朱立兵</t>
  </si>
  <si>
    <t>董楚然,申杰</t>
  </si>
  <si>
    <t>冉义川,盛豪</t>
  </si>
  <si>
    <t xml:space="preserve">任豪,吴本 </t>
  </si>
  <si>
    <t>郝大帅,张鹏俊</t>
  </si>
  <si>
    <t>贾毅超,邓泽江</t>
  </si>
  <si>
    <t>渠一帆,王朝君</t>
  </si>
  <si>
    <t>王振华,陆华征</t>
  </si>
  <si>
    <t>张宇航,徐小魏</t>
  </si>
  <si>
    <t>赵勃,赵有为</t>
  </si>
  <si>
    <t>青秀林,惠星运</t>
  </si>
  <si>
    <t>董天阁,付连钊</t>
  </si>
  <si>
    <t>王文博,郭晓宇</t>
  </si>
  <si>
    <t>宋建成,游嘉明</t>
  </si>
  <si>
    <t>李鑫,焦磊</t>
  </si>
  <si>
    <t>于仁杰,李红卫</t>
  </si>
  <si>
    <t>刘曦童,李卓彧</t>
  </si>
  <si>
    <t>钱冲,孟乐</t>
  </si>
  <si>
    <t>张军宇,潘萍萍</t>
  </si>
  <si>
    <t>高亚晶,赵翰林</t>
  </si>
  <si>
    <t>李明灿,刘松迪</t>
  </si>
  <si>
    <t xml:space="preserve">成露,陈苗  </t>
  </si>
  <si>
    <t>朱杰,金晶</t>
  </si>
  <si>
    <t>刘亚男,王悦</t>
  </si>
  <si>
    <t>马寅昊,唐志飞</t>
  </si>
  <si>
    <t>徐聪,武媛媛</t>
  </si>
  <si>
    <t>柯逸,陈云山</t>
  </si>
  <si>
    <t>张齐,杨杰</t>
  </si>
  <si>
    <t>王聪,张仲达</t>
  </si>
  <si>
    <t>庞鑫,高煦</t>
  </si>
  <si>
    <t>汪泽全,向付源</t>
  </si>
  <si>
    <t>陈旭,周靖宇</t>
  </si>
  <si>
    <t>徐杰,罗跃华</t>
  </si>
  <si>
    <t>洪霄月,朱越</t>
  </si>
  <si>
    <t>和英心,王奕璇</t>
  </si>
  <si>
    <t>黄子洋,赵江威</t>
  </si>
  <si>
    <t xml:space="preserve">张天泽,邢璐阳  </t>
  </si>
  <si>
    <t>徐燕,李翔宇</t>
  </si>
  <si>
    <t>张梦龙,杨子烨</t>
  </si>
  <si>
    <t>刘建国,王俊辉</t>
  </si>
  <si>
    <t>燕鑫,李静玉</t>
  </si>
  <si>
    <t>李维,崔蓉</t>
  </si>
  <si>
    <t>林忆文,陈书婷</t>
  </si>
  <si>
    <t>陈静,张金慧</t>
  </si>
  <si>
    <t>曾诚,黄璐</t>
  </si>
  <si>
    <t>张杰,黄哲源</t>
  </si>
  <si>
    <t>徐梦园,罗彩</t>
  </si>
  <si>
    <t>种珊珊,陈丞</t>
  </si>
  <si>
    <t>王震,乔清薇</t>
  </si>
  <si>
    <t>王俏,汪乐</t>
  </si>
  <si>
    <t>许雯,温海鹏</t>
  </si>
  <si>
    <t>谭珍,黄乐</t>
  </si>
  <si>
    <t>苏征世,单晓雨</t>
  </si>
  <si>
    <t>蔡定德,叶颂恒</t>
  </si>
  <si>
    <t>杨蕤嘉,蒋璐阳</t>
  </si>
  <si>
    <t>薛啸峰,高龑</t>
  </si>
  <si>
    <t>郭畅,徐睿</t>
  </si>
  <si>
    <t>王强兵,刘艳娇</t>
  </si>
  <si>
    <t>何尧尧,霍鹏浩</t>
  </si>
  <si>
    <t>刘东旭,杨树益</t>
  </si>
  <si>
    <t>盈琳莎,张斌</t>
  </si>
  <si>
    <t>路法美,潘应芳</t>
  </si>
  <si>
    <t>钱坤,叶沁宇</t>
  </si>
  <si>
    <t>牛晓彤,谢宜昊</t>
  </si>
  <si>
    <t>莫焕芳,陈涵殊</t>
  </si>
  <si>
    <t>叶天婷,卜凡晨</t>
  </si>
  <si>
    <t>金兆旭,黄蕾</t>
  </si>
  <si>
    <t>魏声涛,张雪逸</t>
  </si>
  <si>
    <t>张正武,姚俊杰</t>
  </si>
  <si>
    <t>高尚,赵明宇</t>
  </si>
  <si>
    <t>苑倩茹,王磊</t>
  </si>
  <si>
    <t>吴广维,王增强</t>
  </si>
  <si>
    <t>吴代一,魏燕洁</t>
  </si>
  <si>
    <t>韩锐,刘坦</t>
  </si>
  <si>
    <t>陈建飞,孔昭伟</t>
  </si>
  <si>
    <t>杜天天,陈雪莲</t>
  </si>
  <si>
    <t>孙梦熙,郑紫欣</t>
  </si>
  <si>
    <t>龚晨,杨佳瑾</t>
  </si>
  <si>
    <t>李淑清,张文萱</t>
  </si>
  <si>
    <t>宋蔚,刘晓宇</t>
  </si>
  <si>
    <t>李佳宣,张政廉</t>
  </si>
  <si>
    <t xml:space="preserve">杨镍玮,林瑶
</t>
  </si>
  <si>
    <t>米佳,李碧晗</t>
  </si>
  <si>
    <t xml:space="preserve"> 樊璐璐,汤紫艳</t>
  </si>
  <si>
    <t>赵雨晰,孙嘉灿</t>
  </si>
  <si>
    <t>曾慧玲,杨泽</t>
  </si>
  <si>
    <t>董焕楠,李旻丽</t>
  </si>
  <si>
    <t>李桂鑫,马跃强</t>
  </si>
  <si>
    <t>刘维,刘书仲</t>
  </si>
  <si>
    <t>范若孜,夏一杰</t>
  </si>
  <si>
    <t>叶秋韵,罗敏</t>
  </si>
  <si>
    <t>王帅,欧阳惠琳</t>
  </si>
  <si>
    <t>韩雪,胡露兮</t>
  </si>
  <si>
    <t>李翔,尹晓东</t>
  </si>
  <si>
    <t>张翔宇,季苏浩</t>
  </si>
  <si>
    <t>孟秋晨,陈文超</t>
  </si>
  <si>
    <t>荆世宏,王柄东</t>
  </si>
  <si>
    <t>张红霞,何彦兵</t>
  </si>
  <si>
    <t>马祥腾,朱志远</t>
  </si>
  <si>
    <t>陆崟,李杰</t>
  </si>
  <si>
    <t>刘伟,王志华</t>
  </si>
  <si>
    <t>杨毅,郝佳男</t>
  </si>
  <si>
    <t>周思博,孙晓慧</t>
  </si>
  <si>
    <t>张加齐,王浩</t>
  </si>
  <si>
    <t>吴帆,蔺志艳</t>
  </si>
  <si>
    <t xml:space="preserve">王跃川,陈中奇 </t>
  </si>
  <si>
    <t>刘思阳,邱彦靓</t>
  </si>
  <si>
    <t>郭莉莉,王进</t>
  </si>
  <si>
    <t>许康康,李柯锐</t>
  </si>
  <si>
    <t xml:space="preserve">何莎,张延澳
</t>
  </si>
  <si>
    <t>任娇阳,谢文驰</t>
  </si>
  <si>
    <t>李华祥,薛劲</t>
  </si>
  <si>
    <t>褚天巍,唐今朝</t>
  </si>
  <si>
    <t>熊峰,杨民</t>
  </si>
  <si>
    <t>唐梓淳,满建成</t>
  </si>
  <si>
    <t xml:space="preserve"> </t>
    <phoneticPr fontId="1" type="noConversion"/>
  </si>
  <si>
    <t>牛小玲,宗伟林</t>
  </si>
  <si>
    <t>高级实验师,副教授</t>
  </si>
  <si>
    <t xml:space="preserve">王艳飞,窦东阳 </t>
  </si>
  <si>
    <t>肖昕,孙晓菲</t>
  </si>
  <si>
    <t>寻之朋,焦杨</t>
  </si>
  <si>
    <t>马帅,李宗艳</t>
  </si>
  <si>
    <t>周忠宁,李意民</t>
  </si>
  <si>
    <t>陈凯,许林敏</t>
  </si>
  <si>
    <t>讲师,高级实验师</t>
  </si>
  <si>
    <t>韩国芝,张丽丽</t>
  </si>
  <si>
    <t xml:space="preserve">讲师,工程师 </t>
  </si>
  <si>
    <t>于泽,戴西超</t>
  </si>
  <si>
    <t>高级实验师,讲师</t>
  </si>
  <si>
    <t>朱小军,丁昶</t>
  </si>
  <si>
    <t>赵跃民,张博</t>
  </si>
  <si>
    <t>张海荣,孙亚琴</t>
  </si>
  <si>
    <t>何光艳,韩东太</t>
  </si>
  <si>
    <t>徐登峰,朱国伟</t>
  </si>
  <si>
    <t>03161227,03161214</t>
    <phoneticPr fontId="1" type="noConversion"/>
  </si>
  <si>
    <t xml:space="preserve">姜睿铖/17155500,宣涛/17155483,吴良俊/03151038
</t>
    <phoneticPr fontId="1" type="noConversion"/>
  </si>
  <si>
    <t>魏明浩/07152871,杨意/07152884,周大凯/07152876,曹可锌/07152878</t>
    <phoneticPr fontId="1" type="noConversion"/>
  </si>
  <si>
    <t>冷茹冰/11154538,张云为/04151363,黄道东/08153397</t>
    <phoneticPr fontId="1" type="noConversion"/>
  </si>
  <si>
    <t>钛作为诱导的铁基材料表面激光氮化技术研究</t>
    <phoneticPr fontId="1" type="noConversion"/>
  </si>
  <si>
    <t>14144796</t>
    <phoneticPr fontId="1" type="noConversion"/>
  </si>
  <si>
    <t>基于3D打印的机器人关键部位设计</t>
    <phoneticPr fontId="1" type="noConversion"/>
  </si>
  <si>
    <t>14144864</t>
    <phoneticPr fontId="1" type="noConversion"/>
  </si>
  <si>
    <t>为教务部负责项目(共1项）</t>
    <phoneticPr fontId="1" type="noConversion"/>
  </si>
  <si>
    <t>杨晗,张泊明</t>
    <phoneticPr fontId="1" type="noConversion"/>
  </si>
  <si>
    <t>04141380,04161312</t>
    <phoneticPr fontId="1" type="noConversion"/>
  </si>
  <si>
    <t>孙普/04141343</t>
    <phoneticPr fontId="1" type="noConversion"/>
  </si>
  <si>
    <t>2017.10.11变更负责人，原为孙普</t>
    <phoneticPr fontId="1" type="noConversion"/>
  </si>
  <si>
    <t xml:space="preserve">煤田火区无线温度监测系统 </t>
    <phoneticPr fontId="1" type="noConversion"/>
  </si>
  <si>
    <t>申报学院</t>
    <phoneticPr fontId="1" type="noConversion"/>
  </si>
  <si>
    <t>申报学院</t>
    <phoneticPr fontId="1" type="noConversion"/>
  </si>
  <si>
    <t>申报学院</t>
    <phoneticPr fontId="4" type="noConversion"/>
  </si>
  <si>
    <t>立项时间</t>
    <phoneticPr fontId="1" type="noConversion"/>
  </si>
  <si>
    <t>级别</t>
    <phoneticPr fontId="1" type="noConversion"/>
  </si>
  <si>
    <t>国家级</t>
    <phoneticPr fontId="1" type="noConversion"/>
  </si>
  <si>
    <t>结题学院</t>
    <phoneticPr fontId="1" type="noConversion"/>
  </si>
  <si>
    <t>2017年</t>
  </si>
  <si>
    <t>2017年</t>
    <phoneticPr fontId="1" type="noConversion"/>
  </si>
  <si>
    <t>省级</t>
    <phoneticPr fontId="1" type="noConversion"/>
  </si>
  <si>
    <t>校级</t>
    <phoneticPr fontId="1" type="noConversion"/>
  </si>
  <si>
    <t>科研平台名称</t>
    <phoneticPr fontId="1" type="noConversion"/>
  </si>
  <si>
    <t>结题成绩</t>
    <phoneticPr fontId="1" type="noConversion"/>
  </si>
  <si>
    <t>结题时间</t>
    <phoneticPr fontId="1" type="noConversion"/>
  </si>
  <si>
    <t xml:space="preserve"> </t>
    <phoneticPr fontId="1" type="noConversion"/>
  </si>
  <si>
    <t>郑艺颖,马梦迪</t>
    <phoneticPr fontId="1" type="noConversion"/>
  </si>
  <si>
    <t>15155189,15155182</t>
    <phoneticPr fontId="1" type="noConversion"/>
  </si>
  <si>
    <t>1篇论文，3篇专利</t>
  </si>
  <si>
    <t>1.发表论文两篇2.对原有的环形通风流场粉尘监测及除尘测试综合实验系统进行适当的改进</t>
  </si>
  <si>
    <t>利用多物理场耦合分析软件 Flac3d建立在多物理场(微观采动应力场、渗流场和宏观结构力场)耦合作用下大倾角含水煤层群回采巷道力学模型与本构关系，深入研究采动载荷与渗流耦合作用下对巷道围岩稳定性弱化机制。</t>
  </si>
  <si>
    <t>说明书
图纸
原理结构发表1篇论文</t>
  </si>
  <si>
    <t>所属内套筒上部和下部分别凸出有袜体固定带，袜体固定待遇外套筒内壁面之间形成用于夹紧袜子的夹紧区，袜体固定带表面为粗糙防滑面。
   特征：一个转动的清洗底座，一个有花纹的固定的清洗外筒（清洗袜体侧部），内套筒之间同样形成摩擦区域，一个带有软毛刷的固定顶盖（清洗袜体顶部）</t>
  </si>
  <si>
    <t>通过书籍资料的学习了解掌握机器人的原理，在导师指导下运用所学知识，利用电脑 软件制作蛇形机器人动画模型</t>
  </si>
  <si>
    <t>本项目拟利用Pro/E软件对矿物颗粒分级干燥一体式筛分装置进行三维建模，并对整机模型进行运动学仿真，对分级干燥等关键部件进行动力学分析，为该新型分级干燥装置的设计提供参考依据。</t>
  </si>
  <si>
    <t>发表1篇论文、实验样品</t>
  </si>
  <si>
    <t>DSP数据采集与处理设备一套，结题报告一份</t>
  </si>
  <si>
    <t>在DSP28335上实现对数据的采集和处理功能。本系统包含两个部分：数据的采集与数据的处理部分。</t>
  </si>
  <si>
    <t>产品模型1个，发表论文1篇</t>
  </si>
  <si>
    <t>本项目旨在研究基于传统VLC系统的前提下，通过改进能量采集模块实现新型VLC系统的自给自足，同时分析实验数据进行能量采集部分的实际效率研究及对可见光通信的具体影响。</t>
  </si>
  <si>
    <t>项目结合电网运行对高效安全运行的需求，设计并研发出三相四线制三电平有源电力滤波器，设计研发的控制系统能有效补偿负载谐波，抑制电网中线电流，以此来解决三相四线制三电平APF面临的共性问题。</t>
  </si>
  <si>
    <t>在当前”双一流”建设背景下，课题对“中美水资源研究的特点与发展态势”的对比研究，将增加对中国、美国水资源研究的系统了解，总结出相关特点和发展态势，将大大增加该学生的学术视野和研究水平。</t>
  </si>
  <si>
    <t>发表1篇论文，申请专利1项</t>
    <phoneticPr fontId="13" type="noConversion"/>
  </si>
  <si>
    <t>设计构筑系列SnS/煤基活性炭@石墨烯混合电极材料，建立制备长循环寿命、高比容量、高倍率性能的混合储锂材料的方法。阐明SnS/煤基活性炭@石墨烯的储锂机制，为高比能、长寿命的下一代锂离子电池混合储能材料的应用研究提供理论依据和实验基础。</t>
    <phoneticPr fontId="13" type="noConversion"/>
  </si>
  <si>
    <t>完成便携式渗碳层厚度测量仪专利一项</t>
    <phoneticPr fontId="13" type="noConversion"/>
  </si>
  <si>
    <t xml:space="preserve"> 文中采用铁片叠加, 模拟渗碳层厚度增加, 引起磁性增加的特性采用巨磁阻传
感器来检测。 基于涡流检测原理, 进行了渗碳层模拟及探测的实验研究, 得出巨磁阻传感器在弱磁场的检测中灵敏度高,
可靠性好, 适合炉管的渗碳层厚度检测</t>
    <phoneticPr fontId="13" type="noConversion"/>
  </si>
  <si>
    <t>基于传统太阳能光伏发电系统，采用 PV 电池背面附加 TEG 模块的技术路线，利用该部分热量进行温差发电，设计光伏-温差混合发电系统，同时设计可追踪太阳的支架系统，从而达到太阳能最大化利用目的。</t>
    <phoneticPr fontId="13" type="noConversion"/>
  </si>
  <si>
    <t>核心期刊发表论文2篇，或SCI/EI发表论文一篇，申请专利一项。</t>
  </si>
  <si>
    <t>提交1份结题报告</t>
  </si>
  <si>
    <t>发表1篇论文、申请专利一项</t>
    <phoneticPr fontId="13" type="noConversion"/>
  </si>
  <si>
    <t>国内相关领域期刊论文1-2篇；微信轻应用室内定位软件一款</t>
  </si>
  <si>
    <t>利用监控摄像提供的视频图像，选择最优算法对目标检测、提取，结合相机参数对目标物进行实时动态定位与跟踪；通过该项目来实现计算机仿真人类视觉，完成对外界环境的感知，实现智能监控。</t>
  </si>
  <si>
    <t>发表1篇论文，开发一款手机APP</t>
    <phoneticPr fontId="1" type="noConversion"/>
  </si>
  <si>
    <t>发表1篇调研报告，发表1-2篇高水平论文</t>
  </si>
  <si>
    <t xml:space="preserve">提交1份项目研究报告；投稿1篇学术论文
</t>
    <phoneticPr fontId="1" type="noConversion"/>
  </si>
  <si>
    <t>测定块煤、粉煤、矸石、煤泥等不同堆放区域
土壤物理、化学及生物学指标，
对矿区土壤质量进行评价，
为寻求恢复和改善土壤质量的对策、
土壤植被恢复与生态重建提供理论依据。</t>
    <phoneticPr fontId="1" type="noConversion"/>
  </si>
  <si>
    <t>申请1-3项专利；发表1-3篇高水平论文</t>
  </si>
  <si>
    <t>通过投加适量的Ca2+的方式，营造好氧颗粒污泥内部碱性环境，实现CO2矿物碳酸化生成碳酸钙沉淀，减少温室气体的排放，其沉淀可作为污泥颗粒化过程中的惰性内核，加快颗粒化进程，形成生物降解和捕集的良性循环。</t>
  </si>
  <si>
    <t>项目设计说明书,项目设计图纸</t>
    <phoneticPr fontId="1" type="noConversion"/>
  </si>
  <si>
    <t>科研报告1份；
创意作品1份；
申请实用新型专利1-2个。</t>
    <phoneticPr fontId="1" type="noConversion"/>
  </si>
  <si>
    <t xml:space="preserve">  1.提交综合性研究报告一份。 2.公开发表核心论文1-2篇。</t>
  </si>
  <si>
    <t>项目结题报告1份,撰写学术论文1篇</t>
  </si>
  <si>
    <t xml:space="preserve">基于特高频法，利用天线采集电气放电火花辐射的电磁波，通过A/D将采集的模拟信号转换成数字信号，送入单片机进行处理，通过通讯传输给计算机，通过matlab编程分析其频谱特征，从而判断是否存在电气火花及其强弱。
</t>
    <phoneticPr fontId="1" type="noConversion"/>
  </si>
  <si>
    <t>实验指导书1份；实验报告总结1份</t>
  </si>
  <si>
    <t>该项目利用基于Kinect双目机器视觉系统深度相机构建三维模型，数据获取速度快、精度高，利用计算机自动实现模型的噪点处理等，完成3D扫描。</t>
  </si>
  <si>
    <t>1.顺利开发出能够让本校大学生交易闲置书本的网页
2.科研报告1篇发表1篇论文</t>
  </si>
  <si>
    <t>1.整理、完善研究成果撰写报告。2.搭建燃气蒸汽锅炉水处理自动控制系统平台。  3.申请项目实用型专利。4.项目验收、论文发表。  5.实用成果推广及应用。</t>
  </si>
  <si>
    <t>1.工程成果：制作一套新型闭环控制三相交错并联buck电路样机。2.学术成果：发表学术论文1篇，提交实用新型专利1项。3.学生培养：培养4~5名具有创新能力的优秀大学生。4.项目研究成果参加全国性学科竞赛。</t>
  </si>
  <si>
    <t>1.完成对电动汽车复合能源系统的相关研究，实现系统的软件仿真设计，并探索高 效的能量管理控制策略；2.搭建 DC-DC 变换器的硬件测试平台，实现并联 DC-DC 变换器均流控制； 3.通过仿真和实验验证本课题所采用的方法的可行性和有效性； 4、发表一篇论文。</t>
  </si>
  <si>
    <t>1.车底安检机器人机械系统一套；2.结题报告一份；3.发表学术论文一篇</t>
  </si>
  <si>
    <t>1. 揭示煤岩破裂过程中不同承载状态下应力直接激发的红外辐射对裂隙发育的响应机制并探讨其变化机理；2.发表核心以上学术论文1篇以上；申请国家发明专利1项以上。</t>
  </si>
  <si>
    <t>改进并形成适用于卵砾石层加固的自钻式注浆锚杆和施工工艺，完成研究报告1册，发表小论文1篇。</t>
  </si>
  <si>
    <t>发表1篇论文或申请1项专利</t>
  </si>
  <si>
    <t xml:space="preserve">实验模型及图纸、 各项试验测试数据、结题报告1份。             </t>
    <phoneticPr fontId="1" type="noConversion"/>
  </si>
  <si>
    <t xml:space="preserve">科研报告1份；原型系统设计一份；远程控制小车模型一台；
</t>
    <phoneticPr fontId="1" type="noConversion"/>
  </si>
  <si>
    <t>实物制作1套及图文说明文档；结题报告1份。</t>
    <phoneticPr fontId="1" type="noConversion"/>
  </si>
  <si>
    <t>设计流程图、3d模型文件、渲染文件、动画效果1份；实体模型1套。</t>
    <phoneticPr fontId="1" type="noConversion"/>
  </si>
  <si>
    <t>完成研究报告一份</t>
    <phoneticPr fontId="13" type="noConversion"/>
  </si>
  <si>
    <t>矿井主通风机排出的气流具有较大的速度和流量，当气流进入静止空气后，其所具有的动能迅速耗散，形成浪费。本项目致力于将矿用大型风机乏气动能转换为电能，研究动能转化装置的风阻特性，在风机出力不增加的情况下，将发电效率达到最大化。</t>
    <phoneticPr fontId="13" type="noConversion"/>
  </si>
  <si>
    <t xml:space="preserve">1. 完成晋城泗水6.0Mt/a矿区型无烟煤选煤厂三维初步设计.
2. 完成无烟煤选煤厂产品结构及工艺流程调研报告
</t>
    <phoneticPr fontId="13" type="noConversion"/>
  </si>
  <si>
    <t>本研究将通过实验的方法制备十八醇/高岭土复合相变材料，并对十八醇/高岭土复合相变材料的热性能进行研究.通过真空浸渍法制备十八醇/高岭土复合相变材料进而进行性能检测，达到研究目的。</t>
  </si>
  <si>
    <t>项目成果（1套）   项目报告（1份）</t>
  </si>
  <si>
    <t>本项目是以物联网大力发展为背景，以zigbee芯片模型为为基础进行校园自行车管理APP研发和后台数据库系统管理。旨在实现校园自行车定位防盗，被盗报警功能；自行车报废认证管理功能；自行车外借，转让消息发布平台功能等；大力趋附物联网，信息化时代发展趋势。</t>
    <phoneticPr fontId="26" type="noConversion"/>
  </si>
  <si>
    <t>本项目研究内容主要针对煤层压裂的基础性、前沿性难题——体积致裂基本规律研究，通过真三轴应力条件下的大尺寸煤样水力致裂模拟实验，分析煤层压裂网络裂缝扩展的基本规律，进而揭示煤层水压致裂的体积致裂机制。</t>
  </si>
  <si>
    <t>通过相似材料模拟试验模拟现场工作面开采过程，以及实验过程中的岩层破断运动，通过试验数据分析，建立特厚煤层综放开采覆岩结构形态。</t>
  </si>
  <si>
    <t xml:space="preserve"> 1、无人驾驶虚拟仿真软件模型1套。2、项目研究报告1套。</t>
  </si>
  <si>
    <r>
      <t>发表1篇论文</t>
    </r>
    <r>
      <rPr>
        <sz val="10"/>
        <rFont val="Times New Roman"/>
        <family val="1"/>
      </rPr>
      <t/>
    </r>
    <phoneticPr fontId="1" type="noConversion"/>
  </si>
  <si>
    <t>根据二维建筑结构和机电施工图纸，利用BIM技术对复杂管线进行三维碰撞试验，找出碰撞点，得出碰撞报告，从而优化施工方案。</t>
  </si>
  <si>
    <t xml:space="preserve"> 项目团队着眼于中小型桥梁的管养技术，通过构建无线传感器网络，对桥梁进行实时监测、数据采集汇总，利用互联网技术，建立桥梁大数据平台，实现桥梁管养资料的科学规划和利用，从而为桥梁管养提供快速的查询、统计、分析和决策功能。并通过实验分析、数据调查、数学建模等方法，分析大数据平台对桥梁健康状况监测的相关信息，验证其可行性，最终实现桥梁数据库的云端推广。</t>
    <phoneticPr fontId="1" type="noConversion"/>
  </si>
  <si>
    <t>开挖将对地下工程的保留围岩造成强烈冲击，进而劣化其力学性能。考虑应变率和冲击次数，利用SHPB对标准岩样预冲击损伤，再进行巴西劈裂和三点弯曲等实验，分析获得冲击损伤导致的岩石抗拉强度及断裂韧度的劣化规律。</t>
    <phoneticPr fontId="1" type="noConversion"/>
  </si>
  <si>
    <t xml:space="preserve"> 构建建筑物的虚拟现实模型；基于虚拟现实模型进行的建筑信息化方案报告；在国内外重要期刊上发表相关学术论文2篇；</t>
    <phoneticPr fontId="1" type="noConversion"/>
  </si>
  <si>
    <t>1.写出一份技术研究报告 2.研制出1套三相四线制有源电力滤波器   3.发表1篇论文</t>
    <phoneticPr fontId="17" type="noConversion"/>
  </si>
  <si>
    <t>1.提交有关城市化背景下土地利用变化对水文过程的研究报告1份 2.发表中文核心学术论文1篇</t>
    <phoneticPr fontId="1" type="noConversion"/>
  </si>
  <si>
    <t>1.完成一份详细的关于煤矿井下涂层材料的研究报告。2.力争发表一篇论文或申请专利一项</t>
    <phoneticPr fontId="13" type="noConversion"/>
  </si>
  <si>
    <t>以脱炭粉煤灰为填料，在聚合物乳液和水的溶液中，加入白水泥及适量的阻燃剂及导电材料，制成用于煤矿井下巷道涂料。根据实验需要，设计合理的涂膜工装，将搅拌均匀的材料敷在模具上，满足性能实验的试件技术要求。</t>
    <phoneticPr fontId="13" type="noConversion"/>
  </si>
  <si>
    <t>发表SCI论文1篇，申请专利1项</t>
    <phoneticPr fontId="13" type="noConversion"/>
  </si>
  <si>
    <t>1.找到石墨烯胶连剂及真空抽滤使其均匀渗入PDSM基底的方法。
2.应变传感器的性能以及表征。
3. 通过实验设计出石墨烯颗粒分散均匀、胶连紧密的应变传感器，使其具有灵敏度高，应变程度高，循环次数多等的优良性质。
4.有关此应变传感器的报告</t>
    <phoneticPr fontId="1" type="noConversion"/>
  </si>
  <si>
    <t>通过真空渗滤使石墨烯渗入诸如PDSM的弹性体基底中的方法，以及寻求合适的胶连剂（作用类似甚至优于纳米纤维素但可导电）以增加石墨烯分子与弹性体基底间的胶连性，并且使石墨烯的分散度更加均匀，从而设计制造出成本低，灵敏系数大，应变程度高、循环次数多的应变传感器。</t>
    <phoneticPr fontId="1" type="noConversion"/>
  </si>
  <si>
    <t>1.完成实验总结报告1份</t>
    <phoneticPr fontId="1" type="noConversion"/>
  </si>
  <si>
    <t>争取发表核心期刊论文一篇</t>
    <phoneticPr fontId="1" type="noConversion"/>
  </si>
  <si>
    <t>本项目是在本人一年来电极材料的研究基础上，在导师指导下开展的创新研究。项目基于Fe-MOF，采用合成方法制备超级电容器电极材料，并研究合成温度、镍离子浓度等对铁基金属有机骨架电极材料的微观结构和电化学性能的影响规律，为进一步研究制备的新型电极材料提供理论支撑。这些研究为锻炼科研能力以及拓展科研思维奠定坚实的基础。</t>
  </si>
  <si>
    <t>近年来钙钛矿太阳能电池异军突起，但是其稳定性是制约其应用的重要瓶颈。本项目希望合成出铜基纳米复合材料来构建化学性质稳定、高效廉价的无机空穴传输材料，以此构筑具有高性能、高稳定性的廉价钙钛矿太阳能电池</t>
  </si>
  <si>
    <t>在固体氧化物电池中，对于混合离子电子导体（MIEC），电子电流在电解质中流动，最终输出电压要比理论电压低，漏电电流不容忽视。目前测量漏电电流的方法主要有基于开路电压方法的Gorelov的修正和Liu的修正，由于燃料电池在工作过程中由于各种因素会使测得的开路电压偏低，本项目旨在通过实验比较这两种方法的误差，提出一种新的SOFC漏电电流的测试方法，即在理论电压下对漏电电流进行测量，并对提出的方法进行实验验证和理论研究。</t>
    <phoneticPr fontId="1" type="noConversion"/>
  </si>
  <si>
    <t>基于FY-YYCD-1非常规天然气岩-气多过程耦合实验系统，研究含瓦斯煤岩体的流固热化耦合实验，揭示瓦斯与煤自热升温耦合作用机制</t>
    <phoneticPr fontId="1" type="noConversion"/>
  </si>
  <si>
    <t>本项目利用经典分子动力学模拟的方法，将LAMMPS模拟软件引入到NiZr非晶合金的微观结构及其年轻化的研究中。通过对比不同作用条件下，NiZr相关特征性能的变化，分析得出其年轻化的有效途径及年轻化的效率差异</t>
  </si>
  <si>
    <t>2016年12月中央经济工作会议提出“房子是用来住的，不是用来炒的”定位。本项目拟通过高德地图等及实地调研，收集能反应住宅居住特性的衣、食、住、行、教育、医疗和娱乐等数据。而后基于年鉴中各城市反映居民消费依赖程度的支出结构比重，构建楼盘居住效用评价标准。最后计量分析该指标与房价的关联性，横向比较东中西部不同等级房市差异。本项目得到住宅居住价值指标及其对房价的影响结果对当前房地产改革实践具有一定的参考价值。</t>
    <phoneticPr fontId="13" type="noConversion"/>
  </si>
  <si>
    <t>本研究以江苏省典型农村为例，通过实地调研和案例分析对农村养老社会养老服务的模式和机制进行类型划分, 分析当前农村社会养老服务体系建设存在的共性问题,进而提出进一步完善农村社会养老服务体系的对策</t>
    <phoneticPr fontId="13" type="noConversion"/>
  </si>
  <si>
    <t>发表1篇论文（调查报告）及一套解决方案</t>
    <phoneticPr fontId="13" type="noConversion"/>
  </si>
  <si>
    <t>发表1篇论文，研究报告一份</t>
    <phoneticPr fontId="13" type="noConversion"/>
  </si>
  <si>
    <t>一词多义规律总结一份</t>
    <phoneticPr fontId="1" type="noConversion"/>
  </si>
  <si>
    <t>1. 根据现有资源和设备，探索出一种隔爆型大功率变流器的监测方法和寿命评估模型；2.  发表论文1-2篇；3.申请专利1项</t>
    <phoneticPr fontId="1" type="noConversion"/>
  </si>
  <si>
    <t>1.通过项目申请人的初步规范整理出在小范围内使用的英文对照蓝本，对于矿加英文缺失的情况初步解决。为将来在大范围内推广打下基础。编写研究报告并结题。2.将初步成果在我校矿物加工工程专业推广实施，整理收集反馈意见进行完善修改后,争取扩大适用范围</t>
    <phoneticPr fontId="1" type="noConversion"/>
  </si>
  <si>
    <t>1.矿物加工工程专业英语是本专业学生的必备技能。目前该领域缺乏经典教材，网络资源屈指可数，许多翻译软件提供的词条鱼龙混杂，造成许多同学在学习伊始就被大量不准确词条误导。2.我们课题的目标是对现状深入调查并作出改进，统一完善出矿物加工专业英语词条，供广大师生学习使用。</t>
    <phoneticPr fontId="13" type="noConversion"/>
  </si>
  <si>
    <t>能够使用虚拟现实技术主要是借助3ds max软件对现实建筑物进行模型化设计。使用cult 3d软件对建筑实物模型进行直观优化的展示。最终形成一份结题报告。</t>
    <phoneticPr fontId="1" type="noConversion"/>
  </si>
  <si>
    <t xml:space="preserve"> 分别就不同自由落体撞击岩石的质量、撞击高度、撞击速度对岩石升温的影响进行实验。使用红外热成像仪即刻感应到撞击瞬时的温度并记录在记录仪上,同时对岩石撞击过程进行录像拍摄。</t>
    <phoneticPr fontId="13" type="noConversion"/>
  </si>
  <si>
    <t>发表论文1 篇</t>
    <phoneticPr fontId="1" type="noConversion"/>
  </si>
  <si>
    <t>1.电气工程专业课程群建设实施方案一份，内含详细的课程设计说明；2.电气工程专业各年级修读课程清单及说明；3.邀请指导教师就课程群设计方案进行解读，至少开展一场专题讲座。</t>
    <phoneticPr fontId="1" type="noConversion"/>
  </si>
  <si>
    <t>1.健全电气工程课程体系，明确电气工程专业各年级需要修读课程,形成系统的电气工程专业课程列表；2.完成电气工程课程群设计，指出电气工程课程群之间相关课程的内在联系以及课程群建设的必要性；3.在以科研创新为目标的基础上，重点提出电气工程在教学大纲之外的实用性课程，阐明课程所授内容于科研创新中的作用。</t>
    <phoneticPr fontId="13" type="noConversion"/>
  </si>
  <si>
    <t>1.系统学习Web Plus Pro 网站管理和设计的知识；2.通过网站设计的实践，应用专业知识优化学院网站；3.熟悉学术报告的撰写过程，并完成调研报告；4.培养创新意识和创新能力。</t>
    <phoneticPr fontId="13" type="noConversion"/>
  </si>
  <si>
    <t>1.安全工程专业课程群建设实施方案一份，内含详细的课程设计说明；2.安全工程专业各年级修读课程清单及说明；3.邀请指导教师就课程群设计方案进行解读，至少开展一场专题讲座。</t>
    <phoneticPr fontId="1" type="noConversion"/>
  </si>
  <si>
    <t>1.健全安全工程课程体系，明确安全工程专业各年级需要修读课程,形成系统的安全工程专业课程列表；2.完成安全工程课程群设计，指出安全工程课程群之间相关课程的内在联系以及课程群建设的必要性；3.在以科研创新为目标的基础上，重点提出安全工程在教学大纲之外的实用性课程，阐明课程所授内容于科研创新中的作用。</t>
    <phoneticPr fontId="13" type="noConversion"/>
  </si>
  <si>
    <t>1.采矿工程专业课程群建设实施方案一份，内含详细的课程设计说明；2.采矿电气工程专业各年级修读课程清单及说明；3.邀请指导教师就课程群设计方案进行解读，至少开展一场专题讲座；4.采矿课程群组设计专业论文一篇。</t>
    <phoneticPr fontId="1" type="noConversion"/>
  </si>
  <si>
    <t>1.健全采矿工程课程体系，明确采矿工程专业各年级需要修读课程,形成系统的采矿工程专业课程列表；2.完成采矿工程课程群设计，指出采矿工程课程群之间相关课程的内在联系以及课程群建设的必要性；3.在以科研创新为目标的基础上，重点提出采矿工程在教学大纲之外的实用性课程，阐明课程所授内容于科研创新中的作用。4.完善实践课程和专业课程的结合度，提出更好的实习和实验实施方案</t>
    <phoneticPr fontId="13" type="noConversion"/>
  </si>
  <si>
    <t>完成晋城泗水6.0Mt/a矿区型选煤厂的三维初步设计，使其具有工艺稳定、本矿与外来原煤灵活配洗，产品结构丰富多样化等特点。</t>
    <phoneticPr fontId="13" type="noConversion"/>
  </si>
  <si>
    <t>①对夏季公共建筑和私人建筑空调环境和自然通风环境下的室内热环境参数进行现场测试和问卷调查，对测量和调查的原始数据进行统计分析，按照ASHARE舒适标准和我国《采暖通风与空气调节设计规范》对室内热环境现状进行分析与评价。②建立两种建筑空调环境和自然通风环境下室内热感觉理论回归线方程与实际回归线方程，比较两者，总结差异以及引起此差异的原因。③统计两种建筑自然通风环境和空调环境下的不满意率，并分析两种建筑下不满意率的差别，与两者所对应的预测不满意率做出比较。</t>
    <phoneticPr fontId="13" type="noConversion"/>
  </si>
  <si>
    <r>
      <t>发表1篇论文</t>
    </r>
    <r>
      <rPr>
        <sz val="10"/>
        <rFont val="Times New Roman"/>
        <family val="1"/>
      </rPr>
      <t/>
    </r>
    <phoneticPr fontId="1" type="noConversion"/>
  </si>
  <si>
    <r>
      <t>1.得到合理的地铁隧道盾构施工引起沉降的预测模型，为软土地区城市地铁施工引起地表沉降的防治提供参考。        2.发表1篇论文</t>
    </r>
    <r>
      <rPr>
        <sz val="10"/>
        <rFont val="Times New Roman"/>
        <family val="1"/>
      </rPr>
      <t/>
    </r>
    <phoneticPr fontId="1" type="noConversion"/>
  </si>
  <si>
    <r>
      <t>发表1-2篇论文</t>
    </r>
    <r>
      <rPr>
        <sz val="10"/>
        <rFont val="Times New Roman"/>
        <family val="1"/>
      </rPr>
      <t/>
    </r>
    <phoneticPr fontId="1" type="noConversion"/>
  </si>
  <si>
    <t xml:space="preserve"> </t>
    <phoneticPr fontId="1" type="noConversion"/>
  </si>
  <si>
    <t>2017年</t>
    <phoneticPr fontId="1" type="noConversion"/>
  </si>
  <si>
    <t>2017年</t>
    <phoneticPr fontId="1" type="noConversion"/>
  </si>
  <si>
    <t>1.发表1篇核心期刊论文2.完成科研报告1部</t>
  </si>
  <si>
    <t>1.发表1篇论文2.申请发明专利1项</t>
  </si>
  <si>
    <t>1.发表1-2篇SCI论文2.申请发明专利1-2项3.高质量的结题报告1册</t>
  </si>
  <si>
    <t>发表1篇论文 申请一项专利</t>
  </si>
  <si>
    <t xml:space="preserve">1. 基于ARM平台的大空间移动式3D打印机器人控制系统原型机一套
2. 机械臂与3D打印喷头协同工作的控制算法研究论文两篇
</t>
  </si>
  <si>
    <t xml:space="preserve">1.欠驱动三指机械手样机及其控制系统1套       2.相关的研制工作报告和技术报告
 3.申请实用新型专利1项
4.发表学术论文1篇
</t>
  </si>
  <si>
    <t>矿井风机乏气动能管理与高效转化</t>
  </si>
  <si>
    <r>
      <rPr>
        <sz val="10"/>
        <color indexed="8"/>
        <rFont val="宋体"/>
        <family val="3"/>
        <charset val="134"/>
        <scheme val="minor"/>
      </rPr>
      <t>李小川</t>
    </r>
  </si>
  <si>
    <r>
      <rPr>
        <sz val="10"/>
        <color indexed="8"/>
        <rFont val="宋体"/>
        <family val="3"/>
        <charset val="134"/>
        <scheme val="minor"/>
      </rPr>
      <t>讲师</t>
    </r>
  </si>
  <si>
    <r>
      <t>Pd-M-P金属玻璃纳米粒子在乙醇电氧化中的</t>
    </r>
    <r>
      <rPr>
        <sz val="10"/>
        <rFont val="宋体"/>
        <family val="3"/>
        <charset val="134"/>
        <scheme val="minor"/>
      </rPr>
      <t xml:space="preserve">催化性能研究 </t>
    </r>
  </si>
  <si>
    <r>
      <rPr>
        <sz val="10"/>
        <color indexed="8"/>
        <rFont val="宋体"/>
        <family val="3"/>
        <charset val="134"/>
        <scheme val="minor"/>
      </rPr>
      <t>创新训练项目</t>
    </r>
    <phoneticPr fontId="1" type="noConversion"/>
  </si>
  <si>
    <t>磨矿浮选回收废弃锂离子电池电极材料的干法改性机理研究</t>
  </si>
  <si>
    <r>
      <rPr>
        <sz val="10"/>
        <color indexed="8"/>
        <rFont val="宋体"/>
        <family val="3"/>
        <charset val="134"/>
        <scheme val="minor"/>
      </rPr>
      <t>何亚群</t>
    </r>
  </si>
  <si>
    <r>
      <rPr>
        <sz val="10"/>
        <color indexed="8"/>
        <rFont val="宋体"/>
        <family val="3"/>
        <charset val="134"/>
        <scheme val="minor"/>
      </rPr>
      <t>教授</t>
    </r>
  </si>
  <si>
    <t>发表2篇核心期刊论文或1篇高水平论文（EI或SCI）</t>
  </si>
  <si>
    <t>吸附法重金属污染土壤修复技术研究</t>
  </si>
  <si>
    <t>张双全</t>
  </si>
  <si>
    <t>1.核心以上期刊论文一篇
2.申报发明专利一件
3.参加挑战杯作品</t>
  </si>
  <si>
    <t>胆结石有序结构的基质调控的研究及数值模拟</t>
  </si>
  <si>
    <t>结题报告1份；软件系统及应用文档1份；相应领域刊物发表论文2-4篇；软件登记申报文档1份；专利申请文档1份。</t>
    <phoneticPr fontId="1" type="noConversion"/>
  </si>
  <si>
    <t>形成一篇研究报告；发表两篇核心期刊论文；申请一项与藻类结皮技术相关的专利。</t>
    <phoneticPr fontId="1" type="noConversion"/>
  </si>
  <si>
    <t>1.研制能够模拟多种系统运行状态的硬件实验平台一套;2.申请中国发明专利2项;3.发表EI或核心论文1篇;4.培养信电学院本科生5名.</t>
  </si>
  <si>
    <t>1、完成特高压串补线路的故障测距装置的硬件和软件设计2、发表核心期刊论文1篇或申请专利1项。</t>
    <phoneticPr fontId="1" type="noConversion"/>
  </si>
  <si>
    <t>1.发表1篇论文
2.基于Docker的漏洞复现竞赛考试系统一套
3.技术报告一份</t>
    <rPh sb="10" eb="11">
      <t>jing'sai</t>
    </rPh>
    <rPh sb="12" eb="13">
      <t>kao'shi</t>
    </rPh>
    <rPh sb="14" eb="15">
      <t>xi'tong</t>
    </rPh>
    <rPh sb="16" eb="17">
      <t>yi'tao</t>
    </rPh>
    <phoneticPr fontId="1" type="noConversion"/>
  </si>
  <si>
    <t>1. 完成基于视频识别技术的煤矿井下皮带异物检测软件一套。
2. 发表SCI论文一篇。
3. 申请软件著作权一项。
4. 申请专利一项</t>
    <phoneticPr fontId="1" type="noConversion"/>
  </si>
  <si>
    <t>姚茜/08153360</t>
    <phoneticPr fontId="1" type="noConversion"/>
  </si>
  <si>
    <t>1.可在安卓模拟器或真机上运行的实时推送系统2.一份专利3.一篇关于二次开发技术的论文</t>
    <phoneticPr fontId="1" type="noConversion"/>
  </si>
  <si>
    <r>
      <t>7</t>
    </r>
    <r>
      <rPr>
        <sz val="10"/>
        <color indexed="8"/>
        <rFont val="宋体"/>
        <family val="3"/>
        <charset val="134"/>
        <scheme val="minor"/>
      </rPr>
      <t>90</t>
    </r>
    <phoneticPr fontId="13" type="noConversion"/>
  </si>
  <si>
    <t>发表1篇论文或写1份调研报告</t>
    <phoneticPr fontId="1" type="noConversion"/>
  </si>
  <si>
    <t>1.搭建高速开关磁阻电机驱动系统仿真平台1套；2.研制高速开关磁阻电机驱动系统平台1套；3.培养孙越崎学院2015级电气工程专业本科生5人；4.申请中国发明专利2项；5.撰写、投稿期刊或会议论文2篇</t>
  </si>
  <si>
    <t>1.原型机一套；2.科研报告 1 份；3.发表论文 1-2 篇并申请实用新型专利 1 项</t>
  </si>
  <si>
    <r>
      <t>1.</t>
    </r>
    <r>
      <rPr>
        <sz val="10"/>
        <color indexed="8"/>
        <rFont val="宋体"/>
        <family val="3"/>
        <charset val="134"/>
        <scheme val="minor"/>
      </rPr>
      <t>智能电动代步两轮平衡车准确的姿态角度信息的获取。2.PMSM位置和速度信息的获取。3.电流重构和系统容错控制的实现方法。4.利用低成本的控制芯片实现智能电动代步两轮平衡车控制系统的高性能指标。</t>
    </r>
  </si>
  <si>
    <t>1.发表论文一篇；2.设计并制作无线输电的系统；3.就该项目成果进行专利申请</t>
  </si>
  <si>
    <t xml:space="preserve">1.磁轮驱动蛇形巡检机器人样机1台
2.相关的研制工作报告和技术报告各1份
3.申请国家专利1项
4.发表学术论文1-2篇
</t>
  </si>
  <si>
    <t>1.发表1篇核心期刊论文2.申请发明专利1项</t>
    <phoneticPr fontId="14" type="noConversion"/>
  </si>
  <si>
    <t>拟发表1、2篇核心期刊论文</t>
  </si>
  <si>
    <r>
      <rPr>
        <sz val="10"/>
        <rFont val="宋体"/>
        <family val="3"/>
        <charset val="134"/>
        <scheme val="minor"/>
      </rPr>
      <t>790</t>
    </r>
  </si>
  <si>
    <r>
      <rPr>
        <sz val="10"/>
        <color indexed="8"/>
        <rFont val="宋体"/>
        <family val="3"/>
        <charset val="134"/>
        <scheme val="minor"/>
      </rPr>
      <t>1.实现盈利
2.申请专利1-2项
3.做出10件左右的创新产品</t>
    </r>
    <phoneticPr fontId="1" type="noConversion"/>
  </si>
  <si>
    <t>1.发表2篇核心期刊论文
2.申请发明专利3项
3注册一家设计咨询服务有限公司</t>
    <phoneticPr fontId="1" type="noConversion"/>
  </si>
  <si>
    <r>
      <t>发表1篇论文</t>
    </r>
    <r>
      <rPr>
        <sz val="10"/>
        <rFont val="Times New Roman"/>
        <family val="1"/>
      </rPr>
      <t/>
    </r>
    <phoneticPr fontId="1" type="noConversion"/>
  </si>
  <si>
    <r>
      <t>1.</t>
    </r>
    <r>
      <rPr>
        <sz val="10"/>
        <rFont val="宋体"/>
        <family val="3"/>
        <charset val="134"/>
        <scheme val="minor"/>
      </rPr>
      <t>撰写科研报告一份.2.完整的电子模拟模型及模拟实验数据一套.3.发表论文1~2篇.</t>
    </r>
  </si>
  <si>
    <r>
      <t>发表</t>
    </r>
    <r>
      <rPr>
        <sz val="10"/>
        <rFont val="宋体"/>
        <family val="3"/>
        <charset val="134"/>
        <scheme val="minor"/>
      </rPr>
      <t>1篇论文，登记软件著作权1项</t>
    </r>
  </si>
  <si>
    <r>
      <t>申请发明或实用新型专利</t>
    </r>
    <r>
      <rPr>
        <sz val="10"/>
        <rFont val="宋体"/>
        <family val="3"/>
        <charset val="134"/>
        <scheme val="minor"/>
      </rPr>
      <t>1项</t>
    </r>
  </si>
  <si>
    <r>
      <t>2</t>
    </r>
    <r>
      <rPr>
        <sz val="10"/>
        <rFont val="宋体"/>
        <family val="3"/>
        <charset val="134"/>
        <scheme val="minor"/>
      </rPr>
      <t>017.6.27变更负责人（原为袁瑞宜,季立扬）及成员</t>
    </r>
    <phoneticPr fontId="1" type="noConversion"/>
  </si>
  <si>
    <r>
      <t>撰写相关学术论文1-2篇，提交研究总结报告1份，申请发明专利</t>
    </r>
    <r>
      <rPr>
        <sz val="10"/>
        <rFont val="宋体"/>
        <family val="3"/>
        <charset val="134"/>
        <scheme val="minor"/>
      </rPr>
      <t>1项</t>
    </r>
  </si>
  <si>
    <r>
      <t>1</t>
    </r>
    <r>
      <rPr>
        <sz val="10"/>
        <rFont val="宋体"/>
        <family val="3"/>
        <charset val="134"/>
        <scheme val="minor"/>
      </rPr>
      <t xml:space="preserve">、一个可以运行的的成品，可以在微信平台实现，也可以在安卓手机上的APP来实现。
2、利用API开发其他第三方功能。
3、一篇关于改进方法以及新的体会的学术性论文。
</t>
    </r>
    <phoneticPr fontId="1" type="noConversion"/>
  </si>
  <si>
    <t>表面活性剂-蚓粪增强微生物修复石油污染土壤</t>
  </si>
  <si>
    <r>
      <rPr>
        <sz val="10"/>
        <rFont val="宋体"/>
        <family val="3"/>
        <charset val="134"/>
        <scheme val="minor"/>
      </rPr>
      <t>申请发明专利1项，发表论文1~2项</t>
    </r>
    <phoneticPr fontId="1" type="noConversion"/>
  </si>
  <si>
    <r>
      <t>申请发明专利</t>
    </r>
    <r>
      <rPr>
        <sz val="10"/>
        <rFont val="宋体"/>
        <family val="3"/>
        <charset val="134"/>
        <scheme val="minor"/>
      </rPr>
      <t>1项</t>
    </r>
  </si>
  <si>
    <r>
      <rPr>
        <sz val="10"/>
        <rFont val="宋体"/>
        <family val="3"/>
        <charset val="134"/>
        <scheme val="minor"/>
      </rPr>
      <t xml:space="preserve">项目总结及分析书面报告1份；项目介绍及总结汇报多媒体资料1套；核心期刊论文1篇
；申请实用新型专利1项。
</t>
    </r>
    <phoneticPr fontId="1" type="noConversion"/>
  </si>
  <si>
    <r>
      <t>三维激光扫描在变形监测应用中存在如何匹配各期监测数据的难题，本项目拟在不影响点云采集效率的基础上，采用</t>
    </r>
    <r>
      <rPr>
        <sz val="10"/>
        <rFont val="宋体"/>
        <family val="3"/>
        <charset val="134"/>
        <scheme val="minor"/>
      </rPr>
      <t>GPS获取扫描仪及标靶全局坐标，通过网形优化、GPS数据和点云数据交叉融合等方法获取点云数据精确全局坐标。</t>
    </r>
  </si>
  <si>
    <r>
      <rPr>
        <sz val="10"/>
        <rFont val="宋体"/>
        <family val="3"/>
        <charset val="134"/>
        <scheme val="minor"/>
      </rPr>
      <t>申请发明专利1项</t>
    </r>
    <phoneticPr fontId="1" type="noConversion"/>
  </si>
  <si>
    <r>
      <rPr>
        <sz val="10"/>
        <rFont val="宋体"/>
        <family val="3"/>
        <charset val="134"/>
        <scheme val="minor"/>
      </rPr>
      <t>发表1篇论文</t>
    </r>
  </si>
  <si>
    <r>
      <t>撰写</t>
    </r>
    <r>
      <rPr>
        <sz val="10"/>
        <rFont val="宋体"/>
        <family val="3"/>
        <charset val="134"/>
        <scheme val="minor"/>
      </rPr>
      <t>1篇论文，增强项目组成员的科研能力，更好地融入到安全学院的研究团队</t>
    </r>
  </si>
  <si>
    <r>
      <t>煤是一种孔隙结构复杂的多孔介质，拥有发达的孔隙系统（孔隙直径小至</t>
    </r>
    <r>
      <rPr>
        <sz val="10"/>
        <rFont val="宋体"/>
        <family val="3"/>
        <charset val="134"/>
        <scheme val="minor"/>
      </rPr>
      <t>0.6nm，大至数百微米）。而这些微小的孔隙能够大量吸附甲烷气体，该项目旨在研究煤中孔隙的空间结构分布，以及其结构与甲烷吸附能力的关系。</t>
    </r>
  </si>
  <si>
    <r>
      <t xml:space="preserve"> </t>
    </r>
    <r>
      <rPr>
        <sz val="10"/>
        <rFont val="宋体"/>
        <family val="3"/>
        <charset val="134"/>
        <scheme val="minor"/>
      </rPr>
      <t>诗词丰富着人类的精神世界，技术丰富着人类的物质生活，以计算机科学技术为桥梁，将两者合二为一，做成一款颇有创意的诗词APP。本项目以诗词为对象,以APP为载体,旨在让更多的人接触诗词,感受诗词之美。</t>
    </r>
    <phoneticPr fontId="1" type="noConversion"/>
  </si>
  <si>
    <r>
      <t>Nb</t>
    </r>
    <r>
      <rPr>
        <vertAlign val="subscript"/>
        <sz val="10"/>
        <color indexed="8"/>
        <rFont val="宋体"/>
        <family val="3"/>
        <charset val="134"/>
        <scheme val="minor"/>
      </rPr>
      <t>3</t>
    </r>
    <r>
      <rPr>
        <sz val="10"/>
        <color indexed="8"/>
        <rFont val="宋体"/>
        <family val="3"/>
        <charset val="134"/>
        <scheme val="minor"/>
      </rPr>
      <t>O</t>
    </r>
    <r>
      <rPr>
        <vertAlign val="subscript"/>
        <sz val="10"/>
        <color indexed="8"/>
        <rFont val="宋体"/>
        <family val="3"/>
        <charset val="134"/>
        <scheme val="minor"/>
      </rPr>
      <t>7</t>
    </r>
    <r>
      <rPr>
        <sz val="10"/>
        <color indexed="8"/>
        <rFont val="宋体"/>
        <family val="3"/>
        <charset val="134"/>
        <scheme val="minor"/>
      </rPr>
      <t>F/MoS</t>
    </r>
    <r>
      <rPr>
        <vertAlign val="subscript"/>
        <sz val="10"/>
        <color indexed="8"/>
        <rFont val="宋体"/>
        <family val="3"/>
        <charset val="134"/>
        <scheme val="minor"/>
      </rPr>
      <t>2</t>
    </r>
    <r>
      <rPr>
        <sz val="10"/>
        <color indexed="8"/>
        <rFont val="宋体"/>
        <family val="3"/>
        <charset val="134"/>
        <scheme val="minor"/>
      </rPr>
      <t>二元杂化材料制备及其光谱特性研究</t>
    </r>
    <phoneticPr fontId="1" type="noConversion"/>
  </si>
  <si>
    <r>
      <t>制备出高性能的Nb</t>
    </r>
    <r>
      <rPr>
        <vertAlign val="subscript"/>
        <sz val="10"/>
        <rFont val="宋体"/>
        <family val="3"/>
        <charset val="134"/>
        <scheme val="minor"/>
      </rPr>
      <t>3</t>
    </r>
    <r>
      <rPr>
        <sz val="10"/>
        <rFont val="宋体"/>
        <family val="3"/>
        <charset val="134"/>
        <scheme val="minor"/>
      </rPr>
      <t>O</t>
    </r>
    <r>
      <rPr>
        <vertAlign val="subscript"/>
        <sz val="10"/>
        <rFont val="宋体"/>
        <family val="3"/>
        <charset val="134"/>
        <scheme val="minor"/>
      </rPr>
      <t>7</t>
    </r>
    <r>
      <rPr>
        <sz val="10"/>
        <rFont val="宋体"/>
        <family val="3"/>
        <charset val="134"/>
        <scheme val="minor"/>
      </rPr>
      <t>F纳米材料及Nb</t>
    </r>
    <r>
      <rPr>
        <vertAlign val="subscript"/>
        <sz val="10"/>
        <rFont val="宋体"/>
        <family val="3"/>
        <charset val="134"/>
        <scheme val="minor"/>
      </rPr>
      <t>3</t>
    </r>
    <r>
      <rPr>
        <sz val="10"/>
        <rFont val="宋体"/>
        <family val="3"/>
        <charset val="134"/>
        <scheme val="minor"/>
      </rPr>
      <t>O</t>
    </r>
    <r>
      <rPr>
        <vertAlign val="subscript"/>
        <sz val="10"/>
        <rFont val="宋体"/>
        <family val="3"/>
        <charset val="134"/>
        <scheme val="minor"/>
      </rPr>
      <t>7</t>
    </r>
    <r>
      <rPr>
        <sz val="10"/>
        <rFont val="宋体"/>
        <family val="3"/>
        <charset val="134"/>
        <scheme val="minor"/>
      </rPr>
      <t>F/MoS</t>
    </r>
    <r>
      <rPr>
        <vertAlign val="subscript"/>
        <sz val="10"/>
        <rFont val="宋体"/>
        <family val="3"/>
        <charset val="134"/>
        <scheme val="minor"/>
      </rPr>
      <t>2</t>
    </r>
    <r>
      <rPr>
        <sz val="10"/>
        <rFont val="宋体"/>
        <family val="3"/>
        <charset val="134"/>
        <scheme val="minor"/>
      </rPr>
      <t>杂化纳米材料；争取参与发表学术论文1篇；在指导老师的指导下完成项目总结报告1份。</t>
    </r>
    <phoneticPr fontId="1" type="noConversion"/>
  </si>
  <si>
    <r>
      <rPr>
        <sz val="10"/>
        <rFont val="宋体"/>
        <family val="3"/>
        <charset val="134"/>
        <scheme val="minor"/>
      </rPr>
      <t>本项目拟采用溶胶-溶剂热法制备Nb</t>
    </r>
    <r>
      <rPr>
        <vertAlign val="subscript"/>
        <sz val="10"/>
        <rFont val="宋体"/>
        <family val="3"/>
        <charset val="134"/>
        <scheme val="minor"/>
      </rPr>
      <t>3</t>
    </r>
    <r>
      <rPr>
        <sz val="10"/>
        <rFont val="宋体"/>
        <family val="3"/>
        <charset val="134"/>
        <scheme val="minor"/>
      </rPr>
      <t>O</t>
    </r>
    <r>
      <rPr>
        <vertAlign val="subscript"/>
        <sz val="10"/>
        <rFont val="宋体"/>
        <family val="3"/>
        <charset val="134"/>
        <scheme val="minor"/>
      </rPr>
      <t>7</t>
    </r>
    <r>
      <rPr>
        <sz val="10"/>
        <rFont val="宋体"/>
        <family val="3"/>
        <charset val="134"/>
        <scheme val="minor"/>
      </rPr>
      <t>F/MoS</t>
    </r>
    <r>
      <rPr>
        <vertAlign val="subscript"/>
        <sz val="10"/>
        <rFont val="宋体"/>
        <family val="3"/>
        <charset val="134"/>
        <scheme val="minor"/>
      </rPr>
      <t>2</t>
    </r>
    <r>
      <rPr>
        <sz val="10"/>
        <rFont val="宋体"/>
        <family val="3"/>
        <charset val="134"/>
        <scheme val="minor"/>
      </rPr>
      <t>二元杂化材料，利用湿化学法克服因Nb</t>
    </r>
    <r>
      <rPr>
        <vertAlign val="subscript"/>
        <sz val="10"/>
        <rFont val="宋体"/>
        <family val="3"/>
        <charset val="134"/>
        <scheme val="minor"/>
      </rPr>
      <t>3</t>
    </r>
    <r>
      <rPr>
        <sz val="10"/>
        <rFont val="宋体"/>
        <family val="3"/>
        <charset val="134"/>
        <scheme val="minor"/>
      </rPr>
      <t>O</t>
    </r>
    <r>
      <rPr>
        <vertAlign val="subscript"/>
        <sz val="10"/>
        <rFont val="宋体"/>
        <family val="3"/>
        <charset val="134"/>
        <scheme val="minor"/>
      </rPr>
      <t>7</t>
    </r>
    <r>
      <rPr>
        <sz val="10"/>
        <rFont val="宋体"/>
        <family val="3"/>
        <charset val="134"/>
        <scheme val="minor"/>
      </rPr>
      <t>F自扩散系数低导致的形貌及粒径不易控制问题，利用MoS</t>
    </r>
    <r>
      <rPr>
        <vertAlign val="subscript"/>
        <sz val="10"/>
        <rFont val="宋体"/>
        <family val="3"/>
        <charset val="134"/>
        <scheme val="minor"/>
      </rPr>
      <t>2</t>
    </r>
    <r>
      <rPr>
        <sz val="10"/>
        <rFont val="宋体"/>
        <family val="3"/>
        <charset val="134"/>
        <scheme val="minor"/>
      </rPr>
      <t>能带补偿机制和电子穿梭效应获取高光谱响应和高载流子分离效率。本项目成果可为Nb</t>
    </r>
    <r>
      <rPr>
        <vertAlign val="subscript"/>
        <sz val="10"/>
        <rFont val="宋体"/>
        <family val="3"/>
        <charset val="134"/>
        <scheme val="minor"/>
      </rPr>
      <t>3</t>
    </r>
    <r>
      <rPr>
        <sz val="10"/>
        <rFont val="宋体"/>
        <family val="3"/>
        <charset val="134"/>
        <scheme val="minor"/>
      </rPr>
      <t>O</t>
    </r>
    <r>
      <rPr>
        <vertAlign val="subscript"/>
        <sz val="10"/>
        <rFont val="宋体"/>
        <family val="3"/>
        <charset val="134"/>
        <scheme val="minor"/>
      </rPr>
      <t>7</t>
    </r>
    <r>
      <rPr>
        <sz val="10"/>
        <rFont val="宋体"/>
        <family val="3"/>
        <charset val="134"/>
        <scheme val="minor"/>
      </rPr>
      <t>F新型光电材料“三低”问题的解决提供技术支持。</t>
    </r>
    <phoneticPr fontId="1" type="noConversion"/>
  </si>
  <si>
    <t>针对创新基地设计玻璃幕墙的健康监测系统，对关键结构的异常变化预警。采用传感器对机构敏感结构进行动态实时检测，对局部静态结构实时监测。通过数据处理中心进行处理和存储，对结构在线监测</t>
    <phoneticPr fontId="1" type="noConversion"/>
  </si>
  <si>
    <t>ZSM-5分子筛晶粒尺寸的可控合成及MTO反应性能研究</t>
  </si>
  <si>
    <r>
      <rPr>
        <sz val="10"/>
        <rFont val="宋体"/>
        <family val="3"/>
        <charset val="134"/>
        <scheme val="minor"/>
      </rPr>
      <t>发表1篇论文,编写一份模型软件</t>
    </r>
  </si>
  <si>
    <t>发表核心期刊文章1篇，结题报告一份。</t>
    <phoneticPr fontId="1" type="noConversion"/>
  </si>
  <si>
    <r>
      <t>在对福建永安矿区地质调查的基础上，结合室内分析测试手段，研究该矿区煤基石墨的基本特性，并结合该区成矿构造背景与岩浆热液作用</t>
    </r>
    <r>
      <rPr>
        <strike/>
        <sz val="10"/>
        <color indexed="10"/>
        <rFont val="宋体"/>
        <family val="3"/>
        <charset val="134"/>
        <scheme val="minor"/>
      </rPr>
      <t>,</t>
    </r>
    <r>
      <rPr>
        <u/>
        <sz val="10"/>
        <color indexed="21"/>
        <rFont val="宋体"/>
        <family val="3"/>
        <charset val="134"/>
        <scheme val="minor"/>
      </rPr>
      <t>，</t>
    </r>
    <r>
      <rPr>
        <sz val="10"/>
        <color indexed="8"/>
        <rFont val="宋体"/>
        <family val="3"/>
        <charset val="134"/>
        <scheme val="minor"/>
      </rPr>
      <t xml:space="preserve"> 探讨研究区内煤基石墨的成因机制。</t>
    </r>
  </si>
  <si>
    <r>
      <t>建立可模拟管廊结构分层剥离损伤的试验试件；获得不同位置、不同深度、不同尺寸损伤下，管廊结构的空气耦合冲击回波响应特性；实现管廊结构内部分层剥离损伤的快速检测与评估。</t>
    </r>
    <r>
      <rPr>
        <sz val="10"/>
        <rFont val="宋体"/>
        <family val="3"/>
        <charset val="134"/>
        <scheme val="minor"/>
      </rPr>
      <t xml:space="preserve">
最终的成果以书面报告的形式进行汇报
</t>
    </r>
  </si>
  <si>
    <r>
      <t>BiVO</t>
    </r>
    <r>
      <rPr>
        <vertAlign val="subscript"/>
        <sz val="10"/>
        <color indexed="8"/>
        <rFont val="宋体"/>
        <family val="3"/>
        <charset val="134"/>
        <scheme val="minor"/>
      </rPr>
      <t>4</t>
    </r>
    <r>
      <rPr>
        <sz val="10"/>
        <color indexed="8"/>
        <rFont val="宋体"/>
        <family val="3"/>
        <charset val="134"/>
        <scheme val="minor"/>
      </rPr>
      <t>杂化纳米材料制备及光催化性能研究</t>
    </r>
    <phoneticPr fontId="1" type="noConversion"/>
  </si>
  <si>
    <r>
      <rPr>
        <sz val="10"/>
        <rFont val="宋体"/>
        <family val="3"/>
        <charset val="134"/>
        <scheme val="minor"/>
      </rPr>
      <t>制备出高性能BiVO</t>
    </r>
    <r>
      <rPr>
        <vertAlign val="subscript"/>
        <sz val="10"/>
        <rFont val="宋体"/>
        <family val="3"/>
        <charset val="134"/>
        <scheme val="minor"/>
      </rPr>
      <t>4</t>
    </r>
    <r>
      <rPr>
        <sz val="10"/>
        <rFont val="宋体"/>
        <family val="3"/>
        <charset val="134"/>
        <scheme val="minor"/>
      </rPr>
      <t>/MoS</t>
    </r>
    <r>
      <rPr>
        <vertAlign val="subscript"/>
        <sz val="10"/>
        <rFont val="宋体"/>
        <family val="3"/>
        <charset val="134"/>
        <scheme val="minor"/>
      </rPr>
      <t>2</t>
    </r>
    <r>
      <rPr>
        <sz val="10"/>
        <rFont val="宋体"/>
        <family val="3"/>
        <charset val="134"/>
        <scheme val="minor"/>
      </rPr>
      <t>杂化纳米材料； 争取参与发表学术论文1篇；在指导老师的指导下完成项目总结报告1份。</t>
    </r>
    <phoneticPr fontId="1" type="noConversion"/>
  </si>
  <si>
    <r>
      <rPr>
        <sz val="10"/>
        <rFont val="宋体"/>
        <family val="3"/>
        <charset val="134"/>
        <scheme val="minor"/>
      </rPr>
      <t>本项目采用溶胶-溶剂热两步法制备BiVO</t>
    </r>
    <r>
      <rPr>
        <vertAlign val="subscript"/>
        <sz val="10"/>
        <rFont val="宋体"/>
        <family val="3"/>
        <charset val="134"/>
        <scheme val="minor"/>
      </rPr>
      <t>4</t>
    </r>
    <r>
      <rPr>
        <sz val="10"/>
        <rFont val="宋体"/>
        <family val="3"/>
        <charset val="134"/>
        <scheme val="minor"/>
      </rPr>
      <t>/MoS</t>
    </r>
    <r>
      <rPr>
        <vertAlign val="subscript"/>
        <sz val="10"/>
        <rFont val="宋体"/>
        <family val="3"/>
        <charset val="134"/>
        <scheme val="minor"/>
      </rPr>
      <t>2</t>
    </r>
    <r>
      <rPr>
        <sz val="10"/>
        <rFont val="宋体"/>
        <family val="3"/>
        <charset val="134"/>
        <scheme val="minor"/>
      </rPr>
      <t>复合光催化剂，利用MoS</t>
    </r>
    <r>
      <rPr>
        <vertAlign val="subscript"/>
        <sz val="10"/>
        <rFont val="宋体"/>
        <family val="3"/>
        <charset val="134"/>
        <scheme val="minor"/>
      </rPr>
      <t>2</t>
    </r>
    <r>
      <rPr>
        <sz val="10"/>
        <rFont val="宋体"/>
        <family val="3"/>
        <charset val="134"/>
        <scheme val="minor"/>
      </rPr>
      <t>大的比表面积改善BiVO</t>
    </r>
    <r>
      <rPr>
        <vertAlign val="subscript"/>
        <sz val="10"/>
        <rFont val="宋体"/>
        <family val="3"/>
        <charset val="134"/>
        <scheme val="minor"/>
      </rPr>
      <t>4</t>
    </r>
    <r>
      <rPr>
        <sz val="10"/>
        <rFont val="宋体"/>
        <family val="3"/>
        <charset val="134"/>
        <scheme val="minor"/>
      </rPr>
      <t>分散性，从而提升BiVO</t>
    </r>
    <r>
      <rPr>
        <vertAlign val="subscript"/>
        <sz val="10"/>
        <rFont val="宋体"/>
        <family val="3"/>
        <charset val="134"/>
        <scheme val="minor"/>
      </rPr>
      <t>4</t>
    </r>
    <r>
      <rPr>
        <sz val="10"/>
        <rFont val="宋体"/>
        <family val="3"/>
        <charset val="134"/>
        <scheme val="minor"/>
      </rPr>
      <t>吸附能力，利用MoS</t>
    </r>
    <r>
      <rPr>
        <vertAlign val="subscript"/>
        <sz val="10"/>
        <rFont val="宋体"/>
        <family val="3"/>
        <charset val="134"/>
        <scheme val="minor"/>
      </rPr>
      <t>2</t>
    </r>
    <r>
      <rPr>
        <sz val="10"/>
        <rFont val="宋体"/>
        <family val="3"/>
        <charset val="134"/>
        <scheme val="minor"/>
      </rPr>
      <t>良好的光敏特性和电子特性，进一步改善BiVO</t>
    </r>
    <r>
      <rPr>
        <vertAlign val="subscript"/>
        <sz val="10"/>
        <rFont val="宋体"/>
        <family val="3"/>
        <charset val="134"/>
        <scheme val="minor"/>
      </rPr>
      <t>4</t>
    </r>
    <r>
      <rPr>
        <sz val="10"/>
        <rFont val="宋体"/>
        <family val="3"/>
        <charset val="134"/>
        <scheme val="minor"/>
      </rPr>
      <t>的光催化活性。本项目成果有助于进一步认识BiVO</t>
    </r>
    <r>
      <rPr>
        <vertAlign val="subscript"/>
        <sz val="10"/>
        <rFont val="宋体"/>
        <family val="3"/>
        <charset val="134"/>
        <scheme val="minor"/>
      </rPr>
      <t>4</t>
    </r>
    <r>
      <rPr>
        <sz val="10"/>
        <rFont val="宋体"/>
        <family val="3"/>
        <charset val="134"/>
        <scheme val="minor"/>
      </rPr>
      <t>材料的结构与物化性质，对BiVO</t>
    </r>
    <r>
      <rPr>
        <vertAlign val="subscript"/>
        <sz val="10"/>
        <rFont val="宋体"/>
        <family val="3"/>
        <charset val="134"/>
        <scheme val="minor"/>
      </rPr>
      <t>4</t>
    </r>
    <r>
      <rPr>
        <sz val="10"/>
        <rFont val="宋体"/>
        <family val="3"/>
        <charset val="134"/>
        <scheme val="minor"/>
      </rPr>
      <t>光催化材料的实际应用具有重要的指导意义。</t>
    </r>
    <phoneticPr fontId="1" type="noConversion"/>
  </si>
  <si>
    <r>
      <rPr>
        <sz val="10"/>
        <rFont val="宋体"/>
        <family val="3"/>
        <charset val="134"/>
        <scheme val="minor"/>
      </rPr>
      <t>发表1篇论文</t>
    </r>
    <r>
      <rPr>
        <sz val="10"/>
        <rFont val="Times New Roman"/>
        <family val="1"/>
      </rPr>
      <t/>
    </r>
    <phoneticPr fontId="1" type="noConversion"/>
  </si>
  <si>
    <r>
      <t>发表</t>
    </r>
    <r>
      <rPr>
        <sz val="10"/>
        <rFont val="宋体"/>
        <family val="3"/>
        <charset val="134"/>
        <scheme val="minor"/>
      </rPr>
      <t>1篇论文，申请发明专利1项</t>
    </r>
  </si>
  <si>
    <r>
      <t>1.</t>
    </r>
    <r>
      <rPr>
        <sz val="10"/>
        <rFont val="宋体"/>
        <family val="3"/>
        <charset val="134"/>
        <scheme val="minor"/>
      </rPr>
      <t>编制基于BIM +VR技术的设计方案交互流程，优化建筑设计方案交流模式；
2.构建某建筑三维模型并通过与VR技术结合实现模型可视化；
3.在国内期刊上发表相关论文1篇；
4.结题报告。</t>
    </r>
  </si>
  <si>
    <r>
      <t>发表高水平论文</t>
    </r>
    <r>
      <rPr>
        <sz val="10"/>
        <rFont val="宋体"/>
        <family val="3"/>
        <charset val="134"/>
        <scheme val="minor"/>
      </rPr>
      <t>1篇或申请专利1项</t>
    </r>
  </si>
  <si>
    <r>
      <t>研制钢丝绳无损检测装置</t>
    </r>
    <r>
      <rPr>
        <sz val="10"/>
        <rFont val="宋体"/>
        <family val="3"/>
        <charset val="134"/>
        <scheme val="minor"/>
      </rPr>
      <t>1台；申请发明专利1项，获实用新型专利1项</t>
    </r>
  </si>
  <si>
    <t>提交研究分析报告1份，公开发表教学论文1~2篇。</t>
    <phoneticPr fontId="1" type="noConversion"/>
  </si>
  <si>
    <r>
      <rPr>
        <sz val="10"/>
        <rFont val="宋体"/>
        <family val="3"/>
        <charset val="134"/>
        <scheme val="minor"/>
      </rPr>
      <t>抗压回弹模量是半刚性基层路面结构的重要设计参数</t>
    </r>
    <r>
      <rPr>
        <sz val="10"/>
        <color indexed="8"/>
        <rFont val="宋体"/>
        <family val="3"/>
        <charset val="134"/>
        <scheme val="minor"/>
      </rPr>
      <t>,项目旨在研究配合比的不同对于水泥稳定碎石的抗压回弹模量的影响，采用正交试验方法，从试验中发现规律并整理数据拟合成曲线，从而找出最优解以便于工程技术的改良，提高道路质量，适当的研究不同养护龄期对相同水泥含量的试块抗压回弹模量的影响，结合二者的因综合素考虑。</t>
    </r>
    <phoneticPr fontId="1" type="noConversion"/>
  </si>
  <si>
    <r>
      <t>发表</t>
    </r>
    <r>
      <rPr>
        <sz val="10"/>
        <rFont val="宋体"/>
        <family val="3"/>
        <charset val="134"/>
        <scheme val="minor"/>
      </rPr>
      <t>1篇论文</t>
    </r>
  </si>
  <si>
    <r>
      <t>1.</t>
    </r>
    <r>
      <rPr>
        <sz val="10"/>
        <rFont val="宋体"/>
        <family val="3"/>
        <charset val="134"/>
        <scheme val="minor"/>
      </rPr>
      <t>微型电网简化实物模型制作一套。2.配套图纸、技术文档、说明文档。3.结题报告一份。4.发表相关科技论文一篇或申请专利一项。</t>
    </r>
  </si>
  <si>
    <r>
      <t>1</t>
    </r>
    <r>
      <rPr>
        <sz val="10"/>
        <rFont val="宋体"/>
        <family val="3"/>
        <charset val="134"/>
        <scheme val="minor"/>
      </rPr>
      <t xml:space="preserve">、提交软件一套
2、提交研究报告
3、申请软件著作权一项
</t>
    </r>
    <phoneticPr fontId="1" type="noConversion"/>
  </si>
  <si>
    <t>协同GIS中基于事件的协同感知技术算法及实现</t>
  </si>
  <si>
    <r>
      <t>协同感知算法实现，发表科研论文</t>
    </r>
    <r>
      <rPr>
        <sz val="10"/>
        <rFont val="宋体"/>
        <family val="3"/>
        <charset val="134"/>
        <scheme val="minor"/>
      </rPr>
      <t>1</t>
    </r>
    <r>
      <rPr>
        <sz val="10"/>
        <color indexed="8"/>
        <rFont val="宋体"/>
        <family val="3"/>
        <charset val="134"/>
        <scheme val="minor"/>
      </rPr>
      <t>-2篇</t>
    </r>
  </si>
  <si>
    <t>解决协同感知问题，并对协同GIS中基于事件的协同感知技术进行算法研究与技术实现，依据基于事件的协同感知模型，设计并实现一个基于事件的协同感知模型。</t>
  </si>
  <si>
    <r>
      <t>1</t>
    </r>
    <r>
      <rPr>
        <sz val="10"/>
        <rFont val="宋体"/>
        <family val="3"/>
        <charset val="134"/>
        <scheme val="minor"/>
      </rPr>
      <t>、核心以上期刊发表论文一篇，撰写结题报告  2、申请发明专利1项</t>
    </r>
  </si>
  <si>
    <t>发表高水平论文1篇或申请专利1项</t>
  </si>
  <si>
    <r>
      <rPr>
        <sz val="10"/>
        <rFont val="宋体"/>
        <family val="3"/>
        <charset val="134"/>
        <scheme val="minor"/>
      </rPr>
      <t>发表1篇论文</t>
    </r>
    <phoneticPr fontId="1" type="noConversion"/>
  </si>
  <si>
    <r>
      <t>1.</t>
    </r>
    <r>
      <rPr>
        <sz val="10"/>
        <rFont val="宋体"/>
        <family val="3"/>
        <charset val="134"/>
        <scheme val="minor"/>
      </rPr>
      <t>项目答辩成果展示PPT一份；2.完成学术论文一篇；3.结题报告一份。</t>
    </r>
  </si>
  <si>
    <t>积木式管件/管网系统性能研究</t>
  </si>
  <si>
    <r>
      <t>实用新型专利2个</t>
    </r>
    <r>
      <rPr>
        <sz val="10"/>
        <rFont val="宋体"/>
        <family val="3"/>
        <charset val="134"/>
        <scheme val="minor"/>
      </rPr>
      <t>,EI论文1篇,中文核心论文1篇,结题报告1份</t>
    </r>
  </si>
  <si>
    <r>
      <t>发明制作实物</t>
    </r>
    <r>
      <rPr>
        <sz val="10"/>
        <rFont val="宋体"/>
        <family val="3"/>
        <charset val="134"/>
        <scheme val="minor"/>
      </rPr>
      <t>1个、软件著作权1项、研究报告1份</t>
    </r>
  </si>
  <si>
    <r>
      <t>1.</t>
    </r>
    <r>
      <rPr>
        <sz val="10"/>
        <rFont val="宋体"/>
        <family val="3"/>
        <charset val="134"/>
        <scheme val="minor"/>
      </rPr>
      <t>发表1-2篇期刊论文2.申请发明专利1项</t>
    </r>
    <phoneticPr fontId="1" type="noConversion"/>
  </si>
  <si>
    <r>
      <rPr>
        <sz val="10"/>
        <rFont val="宋体"/>
        <family val="3"/>
        <charset val="134"/>
        <scheme val="minor"/>
      </rPr>
      <t xml:space="preserve">随着基于位置的服务的兴起，人们对提高室内定位技术精度的需求日益强烈，而室内定位技术的核心要素是定位算法。本项目提出了一种融合地磁匹配和WiFi指纹定位算法的室内组合定位算法，通过待测节点所处位置的地磁场与无线信号特征来计算其位置坐标。搭建仿真环境以及实验平台对算法进行测试，验证本项目定位方法的可行性与定位算法的性能。本项目的研究具有广阔的应用前景，对于提高室内定位系统的精度具有十分重要的意义。
</t>
    </r>
    <phoneticPr fontId="1" type="noConversion"/>
  </si>
  <si>
    <r>
      <t>1</t>
    </r>
    <r>
      <rPr>
        <sz val="10"/>
        <rFont val="宋体"/>
        <family val="3"/>
        <charset val="134"/>
        <scheme val="minor"/>
      </rPr>
      <t xml:space="preserve">、撰写调查研究报告1份；
2、完成所定目标后，争取发表一篇论文。
</t>
    </r>
  </si>
  <si>
    <r>
      <t>以失衡</t>
    </r>
    <r>
      <rPr>
        <sz val="10"/>
        <rFont val="宋体"/>
        <family val="3"/>
        <charset val="134"/>
        <scheme val="minor"/>
      </rPr>
      <t>“三条线”为主要特征的城市扩张问题，直接削弱可持续发展能力。十八大及三中全会等会议着重强调“生态文明”建设的重要性，并发现我国区域生态环境压力极为严峻。因此，如何调控失衡的“三条线”，成为可持续发展的重大理论和现实问题。
本研究拟识别城市扩张现状边界及其时空演变规律，准确预测城市扩张惯性边界，进而在“生态红线”、“基本农田红线”基础上划定未来城市可扩张的科学合理区域，为我国未来城市扩张调控政策设计提供科学依据。</t>
    </r>
  </si>
  <si>
    <r>
      <rPr>
        <sz val="10"/>
        <rFont val="宋体"/>
        <family val="3"/>
        <charset val="134"/>
        <scheme val="minor"/>
      </rPr>
      <t xml:space="preserve">科研报告1份、原型系统一套。
</t>
    </r>
    <phoneticPr fontId="1" type="noConversion"/>
  </si>
  <si>
    <r>
      <t>1</t>
    </r>
    <r>
      <rPr>
        <sz val="10"/>
        <rFont val="宋体"/>
        <family val="3"/>
        <charset val="134"/>
        <scheme val="minor"/>
      </rPr>
      <t xml:space="preserve">：8等效模型，功率匹配的燃料电池一个、结题报告一份；1：1的全套设计资料
</t>
    </r>
    <phoneticPr fontId="1" type="noConversion"/>
  </si>
  <si>
    <r>
      <t>1.</t>
    </r>
    <r>
      <rPr>
        <sz val="10"/>
        <rFont val="宋体"/>
        <family val="3"/>
        <charset val="134"/>
        <scheme val="minor"/>
      </rPr>
      <t>完成双三相永磁同步电机实验平台改造；2.发表论文1-2篇。</t>
    </r>
    <phoneticPr fontId="1" type="noConversion"/>
  </si>
  <si>
    <r>
      <rPr>
        <sz val="10"/>
        <rFont val="宋体"/>
        <family val="3"/>
        <charset val="134"/>
        <scheme val="minor"/>
      </rPr>
      <t>申请发明专利1项，国家级论文1篇</t>
    </r>
    <phoneticPr fontId="1" type="noConversion"/>
  </si>
  <si>
    <r>
      <t>1.</t>
    </r>
    <r>
      <rPr>
        <sz val="10"/>
        <rFont val="宋体"/>
        <family val="3"/>
        <charset val="134"/>
        <scheme val="minor"/>
      </rPr>
      <t>完成低压配电网智能无功补偿系统的相关研究， 实现系统的软件仿真设计， 并 探索多个无功补偿装置协调运行的系统控制方案； 2.通过无功补偿的相关分析和设计， 搭建并焊接无功补偿装置硬件电路， 并进行 调试、 验证和改进； 3.通过仿真和实验验证本课题所采用的方法的可行性和有效性； 4.发表一篇论文。</t>
    </r>
  </si>
  <si>
    <r>
      <t>1.</t>
    </r>
    <r>
      <rPr>
        <sz val="10"/>
        <rFont val="宋体"/>
        <family val="3"/>
        <charset val="134"/>
        <scheme val="minor"/>
      </rPr>
      <t>课题研究报告1份；2.发表论文1-2篇（其中SCI论文1
篇）；3.申请专利1项</t>
    </r>
    <phoneticPr fontId="1" type="noConversion"/>
  </si>
  <si>
    <t>01150201</t>
    <phoneticPr fontId="13" type="noConversion"/>
  </si>
  <si>
    <t>16155329,16155337</t>
    <phoneticPr fontId="1" type="noConversion"/>
  </si>
  <si>
    <t>03150940,03150947</t>
    <phoneticPr fontId="1" type="noConversion"/>
  </si>
  <si>
    <t>04161684</t>
    <phoneticPr fontId="1" type="noConversion"/>
  </si>
  <si>
    <t>04151587</t>
    <phoneticPr fontId="1" type="noConversion"/>
  </si>
  <si>
    <t>04141397</t>
    <phoneticPr fontId="1" type="noConversion"/>
  </si>
  <si>
    <t>04161685</t>
    <phoneticPr fontId="1" type="noConversion"/>
  </si>
  <si>
    <r>
      <t>基于</t>
    </r>
    <r>
      <rPr>
        <sz val="10"/>
        <rFont val="Times New Roman"/>
        <family val="1"/>
      </rPr>
      <t>Metamaterial</t>
    </r>
    <r>
      <rPr>
        <sz val="10"/>
        <rFont val="宋体"/>
        <family val="3"/>
        <charset val="134"/>
      </rPr>
      <t>磁感应无线地下传感网络关键问题研究</t>
    </r>
    <phoneticPr fontId="1" type="noConversion"/>
  </si>
  <si>
    <t>15145116,10144065</t>
    <phoneticPr fontId="1" type="noConversion"/>
  </si>
  <si>
    <t>04151741,04151311</t>
    <phoneticPr fontId="1" type="noConversion"/>
  </si>
  <si>
    <t>04151738,04151693</t>
    <phoneticPr fontId="1" type="noConversion"/>
  </si>
  <si>
    <t>04141449,04151513</t>
    <phoneticPr fontId="17" type="noConversion"/>
  </si>
  <si>
    <t>04161369,04161376</t>
    <phoneticPr fontId="17" type="noConversion"/>
  </si>
  <si>
    <t>05151824</t>
    <phoneticPr fontId="1" type="noConversion"/>
  </si>
  <si>
    <t>05142003,05141803</t>
    <phoneticPr fontId="1" type="noConversion"/>
  </si>
  <si>
    <t>05152115,05151959</t>
    <phoneticPr fontId="17" type="noConversion"/>
  </si>
  <si>
    <r>
      <rPr>
        <sz val="10"/>
        <rFont val="宋体"/>
        <family val="3"/>
        <charset val="134"/>
      </rPr>
      <t>煤矿井下巷道粉煤灰涂层材料研究</t>
    </r>
    <phoneticPr fontId="13" type="noConversion"/>
  </si>
  <si>
    <r>
      <rPr>
        <sz val="10"/>
        <rFont val="宋体"/>
        <family val="3"/>
        <charset val="134"/>
      </rPr>
      <t>过程装备与控制工程</t>
    </r>
    <phoneticPr fontId="13" type="noConversion"/>
  </si>
  <si>
    <r>
      <rPr>
        <sz val="10"/>
        <rFont val="宋体"/>
        <family val="3"/>
        <charset val="134"/>
      </rPr>
      <t>李海生</t>
    </r>
    <phoneticPr fontId="13" type="noConversion"/>
  </si>
  <si>
    <r>
      <rPr>
        <sz val="10"/>
        <rFont val="宋体"/>
        <family val="3"/>
        <charset val="134"/>
      </rPr>
      <t>副教授</t>
    </r>
    <phoneticPr fontId="13" type="noConversion"/>
  </si>
  <si>
    <t>06152614</t>
    <phoneticPr fontId="1" type="noConversion"/>
  </si>
  <si>
    <t>06132714</t>
    <phoneticPr fontId="1" type="noConversion"/>
  </si>
  <si>
    <t>06152322,06152391</t>
    <phoneticPr fontId="1" type="noConversion"/>
  </si>
  <si>
    <t>06142535,06142557</t>
    <phoneticPr fontId="13" type="noConversion"/>
  </si>
  <si>
    <r>
      <t>20170161</t>
    </r>
    <r>
      <rPr>
        <sz val="10"/>
        <rFont val="宋体"/>
        <family val="3"/>
        <charset val="134"/>
      </rPr>
      <t>王善玉项目，学生放弃，项目已删除</t>
    </r>
    <phoneticPr fontId="1" type="noConversion"/>
  </si>
  <si>
    <t>07152665,   07152660</t>
    <phoneticPr fontId="1" type="noConversion"/>
  </si>
  <si>
    <t>07142801,07142795</t>
    <phoneticPr fontId="1" type="noConversion"/>
  </si>
  <si>
    <t>07142779,10144140</t>
    <phoneticPr fontId="1" type="noConversion"/>
  </si>
  <si>
    <t>07142847,07152997</t>
    <phoneticPr fontId="1" type="noConversion"/>
  </si>
  <si>
    <t>07152995,07142842</t>
    <phoneticPr fontId="1" type="noConversion"/>
  </si>
  <si>
    <t>07142998,07142995</t>
    <phoneticPr fontId="1" type="noConversion"/>
  </si>
  <si>
    <t>07143001,07142999</t>
    <phoneticPr fontId="1" type="noConversion"/>
  </si>
  <si>
    <t>07142921</t>
    <phoneticPr fontId="1" type="noConversion"/>
  </si>
  <si>
    <t>07152783,07153035</t>
    <phoneticPr fontId="1" type="noConversion"/>
  </si>
  <si>
    <t xml:space="preserve">07152679,07152670 </t>
    <phoneticPr fontId="1" type="noConversion"/>
  </si>
  <si>
    <t>07153097</t>
    <phoneticPr fontId="1" type="noConversion"/>
  </si>
  <si>
    <t>07142868,07142866</t>
    <phoneticPr fontId="1" type="noConversion"/>
  </si>
  <si>
    <t>07142910,07152965</t>
    <phoneticPr fontId="1" type="noConversion"/>
  </si>
  <si>
    <t>07143027,07143015</t>
    <phoneticPr fontId="1" type="noConversion"/>
  </si>
  <si>
    <t>07152945,07152952</t>
    <phoneticPr fontId="1" type="noConversion"/>
  </si>
  <si>
    <t>07142889,07142967</t>
    <phoneticPr fontId="1" type="noConversion"/>
  </si>
  <si>
    <t>07153075,07153074</t>
    <phoneticPr fontId="1" type="noConversion"/>
  </si>
  <si>
    <r>
      <t>本申请主要开展ZIF-67离子取代条件下，双金属氧化物复合材料组织结构演化规律及微观结构与超电容器性能相互关系的研究，主要内容是通过ZIF-67离子取代的复合材料，通过氧化得到复合金属氧化物Co</t>
    </r>
    <r>
      <rPr>
        <vertAlign val="subscript"/>
        <sz val="10"/>
        <rFont val="宋体"/>
        <family val="3"/>
        <charset val="134"/>
        <scheme val="minor"/>
      </rPr>
      <t>3</t>
    </r>
    <r>
      <rPr>
        <sz val="10"/>
        <rFont val="宋体"/>
        <family val="3"/>
        <charset val="134"/>
        <scheme val="minor"/>
      </rPr>
      <t>O</t>
    </r>
    <r>
      <rPr>
        <vertAlign val="subscript"/>
        <sz val="10"/>
        <rFont val="宋体"/>
        <family val="3"/>
        <charset val="134"/>
        <scheme val="minor"/>
      </rPr>
      <t>4</t>
    </r>
    <r>
      <rPr>
        <sz val="10"/>
        <rFont val="宋体"/>
        <family val="3"/>
        <charset val="134"/>
        <scheme val="minor"/>
      </rPr>
      <t>&amp;M</t>
    </r>
    <r>
      <rPr>
        <vertAlign val="subscript"/>
        <sz val="10"/>
        <rFont val="宋体"/>
        <family val="3"/>
        <charset val="134"/>
        <scheme val="minor"/>
      </rPr>
      <t>x</t>
    </r>
    <r>
      <rPr>
        <sz val="10"/>
        <rFont val="宋体"/>
        <family val="3"/>
        <charset val="134"/>
        <scheme val="minor"/>
      </rPr>
      <t>O</t>
    </r>
    <r>
      <rPr>
        <vertAlign val="subscript"/>
        <sz val="10"/>
        <rFont val="宋体"/>
        <family val="3"/>
        <charset val="134"/>
        <scheme val="minor"/>
      </rPr>
      <t>y,</t>
    </r>
    <r>
      <rPr>
        <sz val="10"/>
        <rFont val="宋体"/>
        <family val="3"/>
        <charset val="134"/>
        <scheme val="minor"/>
      </rPr>
      <t>。主要研究ZIF-67离子取代条件下，双金属氧化物复合材料组织结构形成及演化规律、微观结构与超级电容器电化学性能对应关系等。</t>
    </r>
    <phoneticPr fontId="1" type="noConversion"/>
  </si>
  <si>
    <r>
      <t>二维</t>
    </r>
    <r>
      <rPr>
        <sz val="10"/>
        <rFont val="宋体"/>
        <family val="3"/>
        <charset val="134"/>
      </rPr>
      <t>MoS</t>
    </r>
    <r>
      <rPr>
        <vertAlign val="subscript"/>
        <sz val="10"/>
        <rFont val="宋体"/>
        <family val="3"/>
        <charset val="134"/>
      </rPr>
      <t>2</t>
    </r>
    <r>
      <rPr>
        <sz val="10"/>
        <rFont val="宋体"/>
        <family val="3"/>
        <charset val="134"/>
      </rPr>
      <t>纳米材料制备及其光电性质第一性原理研究</t>
    </r>
    <phoneticPr fontId="1" type="noConversion"/>
  </si>
  <si>
    <r>
      <t>14154998</t>
    </r>
    <r>
      <rPr>
        <sz val="10"/>
        <rFont val="宋体"/>
        <family val="3"/>
        <charset val="134"/>
      </rPr>
      <t>,14155020</t>
    </r>
    <phoneticPr fontId="1" type="noConversion"/>
  </si>
  <si>
    <r>
      <t>MoS</t>
    </r>
    <r>
      <rPr>
        <vertAlign val="subscript"/>
        <sz val="10"/>
        <rFont val="宋体"/>
        <family val="3"/>
        <charset val="134"/>
        <scheme val="minor"/>
      </rPr>
      <t>2</t>
    </r>
    <r>
      <rPr>
        <sz val="10"/>
        <rFont val="宋体"/>
        <family val="3"/>
        <charset val="134"/>
        <scheme val="minor"/>
      </rPr>
      <t>作为典型的过渡金属硫化物之一，当MoS</t>
    </r>
    <r>
      <rPr>
        <vertAlign val="subscript"/>
        <sz val="10"/>
        <rFont val="宋体"/>
        <family val="3"/>
        <charset val="134"/>
        <scheme val="minor"/>
      </rPr>
      <t>2</t>
    </r>
    <r>
      <rPr>
        <sz val="10"/>
        <rFont val="宋体"/>
        <family val="3"/>
        <charset val="134"/>
        <scheme val="minor"/>
      </rPr>
      <t>为单层时，相比石墨烯具有更优异的光电性能，所以简单高效制备高质量的二维MoS</t>
    </r>
    <r>
      <rPr>
        <vertAlign val="subscript"/>
        <sz val="10"/>
        <rFont val="宋体"/>
        <family val="3"/>
        <charset val="134"/>
        <scheme val="minor"/>
      </rPr>
      <t>2</t>
    </r>
    <r>
      <rPr>
        <sz val="10"/>
        <rFont val="宋体"/>
        <family val="3"/>
        <charset val="134"/>
        <scheme val="minor"/>
      </rPr>
      <t>纳米材料，运用第一性原理探索合理的改性工艺，具有很广阔的发展前景和研究意义。</t>
    </r>
    <phoneticPr fontId="1" type="noConversion"/>
  </si>
  <si>
    <t>17145384,17145450</t>
    <phoneticPr fontId="1" type="noConversion"/>
  </si>
  <si>
    <t xml:space="preserve">17165445,17165459 </t>
    <phoneticPr fontId="1" type="noConversion"/>
  </si>
  <si>
    <t>04141346,01140083</t>
    <phoneticPr fontId="1" type="noConversion"/>
  </si>
  <si>
    <t>06142306,04141236</t>
    <phoneticPr fontId="1" type="noConversion"/>
  </si>
  <si>
    <t>17145427,17145423</t>
    <phoneticPr fontId="1" type="noConversion"/>
  </si>
  <si>
    <t>17145495,17145496</t>
    <phoneticPr fontId="1" type="noConversion"/>
  </si>
  <si>
    <t>17145517,09143593</t>
    <phoneticPr fontId="1" type="noConversion"/>
  </si>
  <si>
    <r>
      <t>搭建实验平台，进行相关实验设计，发表1篇论文</t>
    </r>
    <r>
      <rPr>
        <sz val="10"/>
        <rFont val="Times New Roman"/>
        <family val="1"/>
      </rPr>
      <t/>
    </r>
    <phoneticPr fontId="1" type="noConversion"/>
  </si>
  <si>
    <t>02150594,02150624</t>
    <phoneticPr fontId="1" type="noConversion"/>
  </si>
  <si>
    <t>02150543</t>
    <phoneticPr fontId="1" type="noConversion"/>
  </si>
  <si>
    <t xml:space="preserve">15145044,15144996   </t>
    <phoneticPr fontId="1" type="noConversion"/>
  </si>
  <si>
    <r>
      <t>08153293</t>
    </r>
    <r>
      <rPr>
        <sz val="10"/>
        <rFont val="宋体"/>
        <family val="3"/>
        <charset val="134"/>
      </rPr>
      <t>,08153299</t>
    </r>
    <phoneticPr fontId="13" type="noConversion"/>
  </si>
  <si>
    <t>08153120,15155135</t>
    <phoneticPr fontId="1" type="noConversion"/>
  </si>
  <si>
    <t>08153508,08153512</t>
    <phoneticPr fontId="1" type="noConversion"/>
  </si>
  <si>
    <t>10164042,10164043</t>
    <phoneticPr fontId="1" type="noConversion"/>
  </si>
  <si>
    <t>10164105,10164158</t>
    <phoneticPr fontId="1" type="noConversion"/>
  </si>
  <si>
    <r>
      <rPr>
        <sz val="10"/>
        <rFont val="宋体"/>
        <family val="3"/>
        <charset val="134"/>
      </rPr>
      <t>基于Ising模型和Monte Carlo方法对(ZnO)1-x(GaN)x半导体合金结构的模拟</t>
    </r>
    <r>
      <rPr>
        <i/>
        <sz val="10"/>
        <rFont val="宋体"/>
        <family val="3"/>
        <charset val="134"/>
      </rPr>
      <t xml:space="preserve">  </t>
    </r>
    <phoneticPr fontId="1" type="noConversion"/>
  </si>
  <si>
    <r>
      <t>10164207,</t>
    </r>
    <r>
      <rPr>
        <sz val="10"/>
        <color indexed="10"/>
        <rFont val="宋体"/>
        <family val="3"/>
        <charset val="134"/>
      </rPr>
      <t>10164201</t>
    </r>
    <phoneticPr fontId="13" type="noConversion"/>
  </si>
  <si>
    <r>
      <t>091</t>
    </r>
    <r>
      <rPr>
        <sz val="10"/>
        <rFont val="宋体"/>
        <family val="3"/>
        <charset val="134"/>
      </rPr>
      <t>63580,09163541</t>
    </r>
    <phoneticPr fontId="13" type="noConversion"/>
  </si>
  <si>
    <r>
      <t>争取发表1篇论文</t>
    </r>
    <r>
      <rPr>
        <sz val="10"/>
        <rFont val="Times New Roman"/>
        <family val="1"/>
      </rPr>
      <t/>
    </r>
    <phoneticPr fontId="13" type="noConversion"/>
  </si>
  <si>
    <r>
      <t>发表1篇论文</t>
    </r>
    <r>
      <rPr>
        <sz val="10"/>
        <rFont val="Times New Roman"/>
        <family val="1"/>
      </rPr>
      <t/>
    </r>
    <phoneticPr fontId="13" type="noConversion"/>
  </si>
  <si>
    <r>
      <t>收集写作习作五次，收集写作反思日志五次，撰写两篇报告，发表1篇论文</t>
    </r>
    <r>
      <rPr>
        <sz val="10"/>
        <rFont val="Times New Roman"/>
        <family val="1"/>
      </rPr>
      <t/>
    </r>
    <phoneticPr fontId="1" type="noConversion"/>
  </si>
  <si>
    <t>12154707,12154700</t>
    <phoneticPr fontId="1" type="noConversion"/>
  </si>
  <si>
    <t>13164710,13164647</t>
    <phoneticPr fontId="1" type="noConversion"/>
  </si>
  <si>
    <t>13154753,03151103</t>
    <phoneticPr fontId="1" type="noConversion"/>
  </si>
  <si>
    <t>09163897,09163597</t>
    <phoneticPr fontId="1" type="noConversion"/>
  </si>
  <si>
    <r>
      <t>发表1-2篇论文</t>
    </r>
    <r>
      <rPr>
        <sz val="10"/>
        <rFont val="宋体"/>
        <family val="3"/>
        <charset val="134"/>
      </rPr>
      <t/>
    </r>
    <phoneticPr fontId="1" type="noConversion"/>
  </si>
  <si>
    <r>
      <t>洪流/</t>
    </r>
    <r>
      <rPr>
        <sz val="10"/>
        <rFont val="宋体"/>
        <family val="3"/>
        <charset val="134"/>
      </rPr>
      <t>06142174</t>
    </r>
    <phoneticPr fontId="1" type="noConversion"/>
  </si>
  <si>
    <r>
      <t>教授</t>
    </r>
    <r>
      <rPr>
        <sz val="10"/>
        <rFont val="Calibri"/>
        <family val="2"/>
      </rPr>
      <t/>
    </r>
    <phoneticPr fontId="1" type="noConversion"/>
  </si>
  <si>
    <r>
      <t>031609</t>
    </r>
    <r>
      <rPr>
        <sz val="10"/>
        <rFont val="宋体"/>
        <family val="3"/>
        <charset val="134"/>
      </rPr>
      <t>40</t>
    </r>
    <phoneticPr fontId="1" type="noConversion"/>
  </si>
  <si>
    <r>
      <t>2017047</t>
    </r>
    <r>
      <rPr>
        <sz val="10"/>
        <rFont val="宋体"/>
        <family val="3"/>
        <charset val="134"/>
      </rPr>
      <t>0刘昶项目学生重复申报，撤销</t>
    </r>
    <phoneticPr fontId="13" type="noConversion"/>
  </si>
  <si>
    <t xml:space="preserve">04151675,04151690  </t>
    <phoneticPr fontId="1" type="noConversion"/>
  </si>
  <si>
    <t>03160911,08143101</t>
    <phoneticPr fontId="1" type="noConversion"/>
  </si>
  <si>
    <t>15155122,02150618</t>
    <phoneticPr fontId="1" type="noConversion"/>
  </si>
  <si>
    <t>16145348,16145360</t>
    <phoneticPr fontId="1" type="noConversion"/>
  </si>
  <si>
    <r>
      <rPr>
        <sz val="10"/>
        <rFont val="宋体"/>
        <family val="3"/>
        <charset val="134"/>
      </rPr>
      <t>矿用大型风机乏气动能转化装置风阻特性研究</t>
    </r>
    <phoneticPr fontId="13" type="noConversion"/>
  </si>
  <si>
    <r>
      <rPr>
        <sz val="10"/>
        <rFont val="宋体"/>
        <family val="3"/>
        <charset val="134"/>
      </rPr>
      <t>过程装备与控制工程</t>
    </r>
    <phoneticPr fontId="13" type="noConversion"/>
  </si>
  <si>
    <r>
      <rPr>
        <sz val="10"/>
        <rFont val="宋体"/>
        <family val="3"/>
        <charset val="134"/>
      </rPr>
      <t>李小川</t>
    </r>
    <phoneticPr fontId="13" type="noConversion"/>
  </si>
  <si>
    <r>
      <rPr>
        <sz val="10"/>
        <rFont val="宋体"/>
        <family val="3"/>
        <charset val="134"/>
      </rPr>
      <t>讲师</t>
    </r>
    <phoneticPr fontId="13" type="noConversion"/>
  </si>
  <si>
    <r>
      <t>研究“C</t>
    </r>
    <r>
      <rPr>
        <vertAlign val="subscript"/>
        <sz val="10"/>
        <rFont val="宋体"/>
        <family val="3"/>
        <charset val="134"/>
        <scheme val="minor"/>
      </rPr>
      <t>3</t>
    </r>
    <r>
      <rPr>
        <sz val="10"/>
        <rFont val="宋体"/>
        <family val="3"/>
        <charset val="134"/>
        <scheme val="minor"/>
      </rPr>
      <t>N与生物分子的相互作用” 以及“C</t>
    </r>
    <r>
      <rPr>
        <vertAlign val="subscript"/>
        <sz val="10"/>
        <rFont val="宋体"/>
        <family val="3"/>
        <charset val="134"/>
        <scheme val="minor"/>
      </rPr>
      <t>3</t>
    </r>
    <r>
      <rPr>
        <sz val="10"/>
        <rFont val="宋体"/>
        <family val="3"/>
        <charset val="134"/>
        <scheme val="minor"/>
      </rPr>
      <t>N表面水分子的结构及动力学行为”这两方面的问题，力图总结出“C</t>
    </r>
    <r>
      <rPr>
        <vertAlign val="subscript"/>
        <sz val="10"/>
        <rFont val="宋体"/>
        <family val="3"/>
        <charset val="134"/>
        <scheme val="minor"/>
      </rPr>
      <t>3</t>
    </r>
    <r>
      <rPr>
        <sz val="10"/>
        <rFont val="宋体"/>
        <family val="3"/>
        <charset val="134"/>
        <scheme val="minor"/>
      </rPr>
      <t>N与水及生物分子相互作用的分子机制”及“调控C</t>
    </r>
    <r>
      <rPr>
        <vertAlign val="subscript"/>
        <sz val="10"/>
        <rFont val="宋体"/>
        <family val="3"/>
        <charset val="134"/>
        <scheme val="minor"/>
      </rPr>
      <t>3</t>
    </r>
    <r>
      <rPr>
        <sz val="10"/>
        <rFont val="宋体"/>
        <family val="3"/>
        <charset val="134"/>
        <scheme val="minor"/>
      </rPr>
      <t>N与水及生物分子相互作用的物理机制”的一般规律，帮助人们调控“C</t>
    </r>
    <r>
      <rPr>
        <vertAlign val="subscript"/>
        <sz val="10"/>
        <rFont val="宋体"/>
        <family val="3"/>
        <charset val="134"/>
        <scheme val="minor"/>
      </rPr>
      <t>3</t>
    </r>
    <r>
      <rPr>
        <sz val="10"/>
        <rFont val="宋体"/>
        <family val="3"/>
        <charset val="134"/>
        <scheme val="minor"/>
      </rPr>
      <t>N与生物分子的相互作用”，并从分子水平上评估和理解C</t>
    </r>
    <r>
      <rPr>
        <vertAlign val="subscript"/>
        <sz val="10"/>
        <rFont val="宋体"/>
        <family val="3"/>
        <charset val="134"/>
        <scheme val="minor"/>
      </rPr>
      <t>3</t>
    </r>
    <r>
      <rPr>
        <sz val="10"/>
        <rFont val="宋体"/>
        <family val="3"/>
        <charset val="134"/>
        <scheme val="minor"/>
      </rPr>
      <t>N的潜在生物毒性。</t>
    </r>
  </si>
  <si>
    <t xml:space="preserve">08143235,01150189  </t>
    <phoneticPr fontId="26" type="noConversion"/>
  </si>
  <si>
    <r>
      <rPr>
        <sz val="10"/>
        <color indexed="8"/>
        <rFont val="宋体"/>
        <family val="3"/>
        <charset val="134"/>
        <scheme val="minor"/>
      </rPr>
      <t>创新训练项目</t>
    </r>
    <phoneticPr fontId="1" type="noConversion"/>
  </si>
  <si>
    <r>
      <t>发表1篇论文</t>
    </r>
    <r>
      <rPr>
        <sz val="10"/>
        <rFont val="Times New Roman"/>
        <family val="1"/>
      </rPr>
      <t/>
    </r>
    <phoneticPr fontId="14" type="noConversion"/>
  </si>
  <si>
    <r>
      <t>矿山水害防治技术基础研究国家级专业中心实验室</t>
    </r>
    <r>
      <rPr>
        <b/>
        <sz val="10"/>
        <color indexed="8"/>
        <rFont val="宋体"/>
        <family val="3"/>
        <charset val="134"/>
        <scheme val="minor"/>
      </rPr>
      <t xml:space="preserve">                 </t>
    </r>
    <phoneticPr fontId="14" type="noConversion"/>
  </si>
  <si>
    <r>
      <rPr>
        <sz val="10"/>
        <color indexed="8"/>
        <rFont val="宋体"/>
        <family val="3"/>
        <charset val="134"/>
        <scheme val="minor"/>
      </rPr>
      <t>“Taskman”app</t>
    </r>
    <r>
      <rPr>
        <sz val="10"/>
        <rFont val="宋体"/>
        <family val="3"/>
        <charset val="134"/>
        <scheme val="minor"/>
      </rPr>
      <t xml:space="preserve">初步投入运营并在江苏部分地区普及推广
</t>
    </r>
    <phoneticPr fontId="1" type="noConversion"/>
  </si>
  <si>
    <t>赵建</t>
    <phoneticPr fontId="1" type="noConversion"/>
  </si>
  <si>
    <t>07142683</t>
    <phoneticPr fontId="1" type="noConversion"/>
  </si>
  <si>
    <t>2017.10.20填变更申请，减少负责人赵军</t>
    <phoneticPr fontId="1" type="noConversion"/>
  </si>
  <si>
    <r>
      <t>2017年</t>
    </r>
    <r>
      <rPr>
        <sz val="15"/>
        <color indexed="8"/>
        <rFont val="黑体"/>
        <family val="3"/>
        <charset val="134"/>
      </rPr>
      <t>省级大学生实践创新训练计划项目推荐汇总表</t>
    </r>
    <phoneticPr fontId="1" type="noConversion"/>
  </si>
  <si>
    <t xml:space="preserve"> </t>
    <phoneticPr fontId="1" type="noConversion"/>
  </si>
  <si>
    <t xml:space="preserve"> </t>
    <phoneticPr fontId="1" type="noConversion"/>
  </si>
  <si>
    <t>基于情感化设计的口腔矫正产品研究</t>
    <phoneticPr fontId="1" type="noConversion"/>
  </si>
  <si>
    <r>
      <t>2</t>
    </r>
    <r>
      <rPr>
        <sz val="10"/>
        <rFont val="宋体"/>
        <family val="3"/>
        <charset val="134"/>
        <scheme val="minor"/>
      </rPr>
      <t>017.10.13申请变更负责人，原为邓珊珊。2017.11.1变更项目名称。</t>
    </r>
    <phoneticPr fontId="1" type="noConversion"/>
  </si>
  <si>
    <t>李林运/17165490</t>
    <phoneticPr fontId="1" type="noConversion"/>
  </si>
  <si>
    <t>17165496</t>
    <phoneticPr fontId="1" type="noConversion"/>
  </si>
  <si>
    <t>谭承林</t>
    <phoneticPr fontId="1" type="noConversion"/>
  </si>
  <si>
    <t>氮氧化物的大量排放是造成我国雾霾频发、空气质量下降的主要因素之一。选择性催化还原（SCR）是化工企业主要的脱硝技术，本项目拟开发一种以过渡金属为活性组分、以活性炭为载体的新型、环保SCR催化剂，并测试其NO脱除效果。</t>
    <phoneticPr fontId="1" type="noConversion"/>
  </si>
  <si>
    <t>作为《巴黎气候变化协定》的签署国，我国承诺到2020年单位国内生产总值CO2排放将比2005年下降40-45%，燃烧后CO2的吸收捕捉技术是目前最有前景的碳捕集技术。本项目研究吸收塔内不同填料对CO2吸收速率的影响，并采用数值分析方法研究吸收塔内布流场分布情况。</t>
    <phoneticPr fontId="1" type="noConversion"/>
  </si>
  <si>
    <r>
      <rPr>
        <sz val="10"/>
        <rFont val="宋体"/>
        <family val="3"/>
        <charset val="134"/>
      </rPr>
      <t>①</t>
    </r>
    <r>
      <rPr>
        <sz val="10"/>
        <rFont val="宋体"/>
        <family val="3"/>
        <charset val="134"/>
        <scheme val="minor"/>
      </rPr>
      <t>2017.11.1变更负责人，原为李林运②新增</t>
    </r>
    <phoneticPr fontId="1" type="noConversion"/>
  </si>
  <si>
    <t>压裂液-页岩-甲烷三相水文地球化学反应实验及研究</t>
    <phoneticPr fontId="1" type="noConversion"/>
  </si>
  <si>
    <t>17.11.13变更成员17.9.22变更成员，减少陈俊均</t>
    <phoneticPr fontId="13" type="noConversion"/>
  </si>
  <si>
    <t>朱晓晴/09153634,张芬/09143892</t>
    <phoneticPr fontId="1" type="noConversion"/>
  </si>
  <si>
    <t>郭保国,李嘉</t>
    <phoneticPr fontId="1" type="noConversion"/>
  </si>
  <si>
    <t>16145306</t>
    <phoneticPr fontId="1" type="noConversion"/>
  </si>
  <si>
    <t>多功能气体监测设备的微型化调研与设计</t>
    <phoneticPr fontId="1" type="noConversion"/>
  </si>
  <si>
    <t>宋晗,马乐乐</t>
    <phoneticPr fontId="1" type="noConversion"/>
  </si>
  <si>
    <t>赵新佳,徐邓</t>
    <phoneticPr fontId="1" type="noConversion"/>
  </si>
  <si>
    <t>08153256</t>
    <phoneticPr fontId="1" type="noConversion"/>
  </si>
  <si>
    <t>14154877</t>
    <phoneticPr fontId="1" type="noConversion"/>
  </si>
  <si>
    <t>03150966,02150539</t>
    <phoneticPr fontId="1" type="noConversion"/>
  </si>
  <si>
    <t>李燕</t>
    <phoneticPr fontId="1" type="noConversion"/>
  </si>
  <si>
    <t>26166105,04161479</t>
    <phoneticPr fontId="1" type="noConversion"/>
  </si>
  <si>
    <t>基于Myrio的全方位移动车底安检控制系统设计</t>
    <phoneticPr fontId="1" type="noConversion"/>
  </si>
  <si>
    <t>骆俊峰/05152057,管金辉/05152077,冀宁远/0515779,徐高峰/05151887</t>
    <phoneticPr fontId="1" type="noConversion"/>
  </si>
  <si>
    <t>2017.11.29成员变更</t>
    <phoneticPr fontId="1" type="noConversion"/>
  </si>
  <si>
    <t>2017.11.30变更负责人，原为吴昱林10144274</t>
    <phoneticPr fontId="13" type="noConversion"/>
  </si>
  <si>
    <t>金赛佳</t>
    <phoneticPr fontId="1" type="noConversion"/>
  </si>
  <si>
    <t>物理学类</t>
    <phoneticPr fontId="1" type="noConversion"/>
  </si>
  <si>
    <r>
      <t>C</t>
    </r>
    <r>
      <rPr>
        <vertAlign val="subscript"/>
        <sz val="10"/>
        <rFont val="宋体"/>
        <family val="3"/>
        <charset val="134"/>
      </rPr>
      <t>3</t>
    </r>
    <r>
      <rPr>
        <sz val="10"/>
        <rFont val="宋体"/>
        <family val="3"/>
        <charset val="134"/>
      </rPr>
      <t>N与生物分子相互作用的理论研究</t>
    </r>
    <phoneticPr fontId="1" type="noConversion"/>
  </si>
  <si>
    <t>15145025,15145073</t>
    <phoneticPr fontId="1" type="noConversion"/>
  </si>
  <si>
    <t>1、</t>
    <phoneticPr fontId="1" type="noConversion"/>
  </si>
  <si>
    <t>2、</t>
    <phoneticPr fontId="1" type="noConversion"/>
  </si>
  <si>
    <t>项目名称为红色字体，有备注说明。</t>
    <phoneticPr fontId="1" type="noConversion"/>
  </si>
  <si>
    <t xml:space="preserve">基于个性化定制的木质家居产品设计与营销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</si>
</sst>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 #,##0_ ;_ * \-#,##0_ ;_ * &quot;-&quot;_ ;_ @_ "/>
    <numFmt numFmtId="176" formatCode="0_);[Red]\(0\)"/>
    <numFmt numFmtId="177" formatCode="0_ "/>
    <numFmt numFmtId="178" formatCode="00000000"/>
  </numFmts>
  <fonts count="50">
    <font>
      <sz val="11"/>
      <color theme="1"/>
      <name val="宋体"/>
      <charset val="134"/>
      <scheme val="minor"/>
    </font>
    <font>
      <sz val="9"/>
      <name val="宋体"/>
      <family val="3"/>
      <charset val="134"/>
    </font>
    <font>
      <sz val="10"/>
      <name val="Times New Roman"/>
      <family val="1"/>
    </font>
    <font>
      <sz val="12"/>
      <name val="宋体"/>
      <family val="3"/>
      <charset val="134"/>
    </font>
    <font>
      <sz val="9"/>
      <name val="宋体"/>
      <family val="3"/>
      <charset val="134"/>
    </font>
    <font>
      <sz val="10"/>
      <color indexed="8"/>
      <name val="宋体"/>
      <family val="3"/>
      <charset val="134"/>
    </font>
    <font>
      <sz val="12"/>
      <color indexed="8"/>
      <name val="宋体"/>
      <family val="3"/>
      <charset val="134"/>
    </font>
    <font>
      <sz val="15"/>
      <color indexed="8"/>
      <name val="黑体"/>
      <family val="3"/>
      <charset val="134"/>
    </font>
    <font>
      <sz val="10"/>
      <name val="宋体"/>
      <family val="3"/>
      <charset val="134"/>
    </font>
    <font>
      <sz val="10"/>
      <color indexed="8"/>
      <name val="Times New Roman"/>
      <family val="1"/>
    </font>
    <font>
      <sz val="9"/>
      <name val="DengXian"/>
      <family val="1"/>
    </font>
    <font>
      <sz val="9"/>
      <name val="DengXian"/>
      <family val="1"/>
    </font>
    <font>
      <sz val="9"/>
      <name val="宋体"/>
      <family val="3"/>
      <charset val="134"/>
    </font>
    <font>
      <sz val="9"/>
      <name val="宋体"/>
      <family val="3"/>
      <charset val="134"/>
    </font>
    <font>
      <sz val="9"/>
      <name val="宋体"/>
      <family val="3"/>
      <charset val="134"/>
    </font>
    <font>
      <sz val="9"/>
      <name val="宋体"/>
      <family val="3"/>
      <charset val="134"/>
    </font>
    <font>
      <sz val="10"/>
      <name val="Calibri"/>
      <family val="2"/>
    </font>
    <font>
      <sz val="9"/>
      <name val="宋体"/>
      <family val="3"/>
      <charset val="134"/>
    </font>
    <font>
      <vertAlign val="subscript"/>
      <sz val="10"/>
      <name val="宋体"/>
      <family val="3"/>
      <charset val="134"/>
    </font>
    <font>
      <sz val="10"/>
      <name val="仿宋_GB2312"/>
      <family val="1"/>
      <charset val="134"/>
    </font>
    <font>
      <b/>
      <sz val="10"/>
      <name val="宋体"/>
      <family val="3"/>
      <charset val="134"/>
    </font>
    <font>
      <i/>
      <sz val="10"/>
      <name val="宋体"/>
      <family val="3"/>
      <charset val="134"/>
    </font>
    <font>
      <sz val="10"/>
      <color indexed="8"/>
      <name val="宋体"/>
      <family val="3"/>
      <charset val="134"/>
    </font>
    <font>
      <sz val="9"/>
      <name val="宋体"/>
      <family val="3"/>
      <charset val="134"/>
    </font>
    <font>
      <sz val="10"/>
      <color indexed="10"/>
      <name val="宋体"/>
      <family val="3"/>
      <charset val="134"/>
    </font>
    <font>
      <sz val="10"/>
      <name val="宋体"/>
      <family val="3"/>
      <charset val="134"/>
    </font>
    <font>
      <sz val="9"/>
      <name val="宋体"/>
      <family val="3"/>
      <charset val="134"/>
    </font>
    <font>
      <sz val="11"/>
      <color indexed="8"/>
      <name val="宋体"/>
      <family val="3"/>
      <charset val="134"/>
    </font>
    <font>
      <sz val="9"/>
      <name val="宋体"/>
      <family val="3"/>
      <charset val="134"/>
    </font>
    <font>
      <sz val="9"/>
      <name val="宋体"/>
      <family val="3"/>
      <charset val="134"/>
    </font>
    <font>
      <sz val="9"/>
      <name val="宋体"/>
      <family val="3"/>
      <charset val="134"/>
    </font>
    <font>
      <sz val="11"/>
      <color theme="1"/>
      <name val="宋体"/>
      <family val="3"/>
      <charset val="134"/>
      <scheme val="minor"/>
    </font>
    <font>
      <sz val="15"/>
      <color theme="1"/>
      <name val="黑体"/>
      <family val="3"/>
      <charset val="134"/>
    </font>
    <font>
      <b/>
      <sz val="10"/>
      <color theme="1"/>
      <name val="宋体"/>
      <family val="3"/>
      <charset val="134"/>
      <scheme val="minor"/>
    </font>
    <font>
      <sz val="10"/>
      <name val="宋体"/>
      <family val="3"/>
      <charset val="134"/>
      <scheme val="minor"/>
    </font>
    <font>
      <sz val="10"/>
      <color indexed="8"/>
      <name val="宋体"/>
      <family val="3"/>
      <charset val="134"/>
      <scheme val="minor"/>
    </font>
    <font>
      <sz val="10"/>
      <color theme="1"/>
      <name val="宋体"/>
      <family val="3"/>
      <charset val="134"/>
      <scheme val="minor"/>
    </font>
    <font>
      <sz val="10"/>
      <name val="宋体"/>
      <family val="3"/>
      <charset val="134"/>
      <scheme val="major"/>
    </font>
    <font>
      <sz val="10"/>
      <color theme="1"/>
      <name val="黑体"/>
      <family val="3"/>
      <charset val="134"/>
    </font>
    <font>
      <sz val="10"/>
      <color rgb="FFFF0000"/>
      <name val="宋体"/>
      <family val="3"/>
      <charset val="134"/>
      <scheme val="minor"/>
    </font>
    <font>
      <sz val="10"/>
      <color rgb="FFFF0000"/>
      <name val="宋体"/>
      <family val="3"/>
      <charset val="134"/>
    </font>
    <font>
      <sz val="10"/>
      <color rgb="FFFF0000"/>
      <name val="宋体"/>
      <family val="3"/>
      <charset val="134"/>
      <scheme val="major"/>
    </font>
    <font>
      <i/>
      <sz val="10"/>
      <name val="宋体"/>
      <family val="3"/>
      <charset val="134"/>
      <scheme val="minor"/>
    </font>
    <font>
      <b/>
      <sz val="9"/>
      <color theme="1"/>
      <name val="宋体"/>
      <family val="3"/>
      <charset val="134"/>
      <scheme val="minor"/>
    </font>
    <font>
      <b/>
      <sz val="10"/>
      <color indexed="8"/>
      <name val="宋体"/>
      <family val="3"/>
      <charset val="134"/>
      <scheme val="minor"/>
    </font>
    <font>
      <vertAlign val="subscript"/>
      <sz val="10"/>
      <color indexed="8"/>
      <name val="宋体"/>
      <family val="3"/>
      <charset val="134"/>
      <scheme val="minor"/>
    </font>
    <font>
      <vertAlign val="subscript"/>
      <sz val="10"/>
      <name val="宋体"/>
      <family val="3"/>
      <charset val="134"/>
      <scheme val="minor"/>
    </font>
    <font>
      <strike/>
      <sz val="10"/>
      <color indexed="10"/>
      <name val="宋体"/>
      <family val="3"/>
      <charset val="134"/>
      <scheme val="minor"/>
    </font>
    <font>
      <u/>
      <sz val="10"/>
      <color indexed="21"/>
      <name val="宋体"/>
      <family val="3"/>
      <charset val="134"/>
      <scheme val="minor"/>
    </font>
    <font>
      <sz val="10"/>
      <color indexed="8"/>
      <name val="宋体"/>
      <family val="3"/>
      <charset val="134"/>
      <scheme val="major"/>
    </font>
  </fonts>
  <fills count="3">
    <fill>
      <patternFill patternType="none"/>
    </fill>
    <fill>
      <patternFill patternType="gray125"/>
    </fill>
    <fill>
      <patternFill patternType="solid">
        <fgColor theme="7"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s>
  <cellStyleXfs count="34">
    <xf numFmtId="0" fontId="0" fillId="0" borderId="0">
      <alignment vertical="center"/>
    </xf>
    <xf numFmtId="0" fontId="6" fillId="0" borderId="0"/>
    <xf numFmtId="0" fontId="6" fillId="0" borderId="0"/>
    <xf numFmtId="0" fontId="6" fillId="0" borderId="0"/>
    <xf numFmtId="0" fontId="6" fillId="0" borderId="0"/>
    <xf numFmtId="0" fontId="6" fillId="0" borderId="0"/>
    <xf numFmtId="0" fontId="3" fillId="0" borderId="0"/>
    <xf numFmtId="0" fontId="6" fillId="0" borderId="0" applyBorder="0"/>
    <xf numFmtId="0" fontId="6" fillId="0" borderId="0"/>
    <xf numFmtId="0" fontId="3" fillId="0" borderId="0"/>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 fillId="0" borderId="0"/>
    <xf numFmtId="0" fontId="3" fillId="0" borderId="0"/>
    <xf numFmtId="0" fontId="31" fillId="0" borderId="0"/>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 fillId="0" borderId="0"/>
    <xf numFmtId="0" fontId="3" fillId="0" borderId="0">
      <alignment vertical="center"/>
    </xf>
    <xf numFmtId="0" fontId="3"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27" fillId="0" borderId="0">
      <alignment vertical="center"/>
    </xf>
    <xf numFmtId="0" fontId="27" fillId="0" borderId="0">
      <alignment vertical="center"/>
    </xf>
    <xf numFmtId="0" fontId="3" fillId="0" borderId="0">
      <alignment vertical="center"/>
    </xf>
    <xf numFmtId="0" fontId="27" fillId="0" borderId="0">
      <alignment vertical="center"/>
    </xf>
  </cellStyleXfs>
  <cellXfs count="292">
    <xf numFmtId="0" fontId="0" fillId="0" borderId="0" xfId="0">
      <alignment vertical="center"/>
    </xf>
    <xf numFmtId="0" fontId="3" fillId="0" borderId="0" xfId="9"/>
    <xf numFmtId="0" fontId="32" fillId="0" borderId="0" xfId="0" applyFont="1" applyAlignment="1">
      <alignment horizontal="center" vertical="center"/>
    </xf>
    <xf numFmtId="0" fontId="32" fillId="0" borderId="0" xfId="0" applyFont="1" applyAlignment="1">
      <alignment horizontal="center" vertical="center"/>
    </xf>
    <xf numFmtId="49" fontId="2" fillId="0" borderId="1" xfId="0" applyNumberFormat="1" applyFont="1" applyFill="1" applyBorder="1" applyAlignment="1">
      <alignment horizontal="center" vertical="center" wrapText="1"/>
    </xf>
    <xf numFmtId="49" fontId="34" fillId="0" borderId="1" xfId="0" applyNumberFormat="1" applyFont="1" applyBorder="1" applyAlignment="1">
      <alignment horizontal="left" vertical="top" wrapText="1"/>
    </xf>
    <xf numFmtId="0" fontId="0" fillId="0" borderId="0" xfId="0" applyAlignment="1">
      <alignment horizontal="left" vertical="top"/>
    </xf>
    <xf numFmtId="0" fontId="33" fillId="0" borderId="1" xfId="0" applyFont="1" applyBorder="1" applyAlignment="1">
      <alignment horizontal="center" vertical="center" wrapText="1"/>
    </xf>
    <xf numFmtId="0" fontId="3" fillId="0" borderId="0" xfId="9" applyAlignment="1">
      <alignment horizontal="left" vertical="top"/>
    </xf>
    <xf numFmtId="0" fontId="32" fillId="0" borderId="0" xfId="0" applyFont="1" applyAlignment="1">
      <alignment horizontal="center" vertical="center"/>
    </xf>
    <xf numFmtId="0" fontId="33" fillId="0" borderId="1" xfId="0" applyFont="1" applyBorder="1" applyAlignment="1">
      <alignment horizontal="center" vertical="center" wrapText="1"/>
    </xf>
    <xf numFmtId="49" fontId="34" fillId="0" borderId="1" xfId="11" applyNumberFormat="1" applyFont="1" applyFill="1" applyBorder="1" applyAlignment="1">
      <alignment horizontal="center" vertical="center" wrapText="1"/>
    </xf>
    <xf numFmtId="49" fontId="35" fillId="0" borderId="1" xfId="2" applyNumberFormat="1" applyFont="1" applyFill="1" applyBorder="1" applyAlignment="1">
      <alignment horizontal="center" vertical="center" wrapText="1"/>
    </xf>
    <xf numFmtId="49" fontId="34" fillId="0" borderId="1" xfId="18"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1" xfId="0" applyFont="1" applyFill="1" applyBorder="1" applyAlignment="1">
      <alignment horizontal="center" vertical="center"/>
    </xf>
    <xf numFmtId="0" fontId="34" fillId="0" borderId="1" xfId="9" applyFont="1" applyFill="1" applyBorder="1" applyAlignment="1">
      <alignment horizontal="center" vertical="center" wrapText="1"/>
    </xf>
    <xf numFmtId="0" fontId="19" fillId="0" borderId="1" xfId="0" applyFont="1" applyFill="1" applyBorder="1" applyAlignment="1">
      <alignment horizontal="center" vertical="center" wrapText="1"/>
    </xf>
    <xf numFmtId="49" fontId="37" fillId="0" borderId="1" xfId="9"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2" fillId="0" borderId="4" xfId="0" applyFont="1" applyBorder="1" applyAlignment="1">
      <alignment vertical="center"/>
    </xf>
    <xf numFmtId="0" fontId="22" fillId="0" borderId="0" xfId="0" applyNumberFormat="1" applyFont="1" applyFill="1" applyBorder="1" applyAlignment="1">
      <alignment horizontal="center" vertical="center" wrapText="1"/>
    </xf>
    <xf numFmtId="0" fontId="33" fillId="0" borderId="1" xfId="0" applyFont="1" applyBorder="1" applyAlignment="1">
      <alignment horizontal="center" vertical="center" wrapText="1"/>
    </xf>
    <xf numFmtId="49" fontId="37" fillId="0" borderId="1" xfId="0" applyNumberFormat="1" applyFont="1" applyFill="1" applyBorder="1" applyAlignment="1">
      <alignment horizontal="center" vertical="center" wrapText="1"/>
    </xf>
    <xf numFmtId="49" fontId="34" fillId="0" borderId="1" xfId="2" applyNumberFormat="1" applyFont="1" applyFill="1" applyBorder="1" applyAlignment="1">
      <alignment horizontal="center" vertical="center" wrapText="1"/>
    </xf>
    <xf numFmtId="0" fontId="32" fillId="0" borderId="0" xfId="0" applyFont="1" applyAlignment="1">
      <alignment horizontal="center" vertical="center"/>
    </xf>
    <xf numFmtId="0" fontId="33" fillId="0" borderId="1" xfId="0" applyFont="1" applyBorder="1" applyAlignment="1">
      <alignment horizontal="center" vertical="center" wrapText="1"/>
    </xf>
    <xf numFmtId="0" fontId="38" fillId="0" borderId="4" xfId="0" applyFont="1" applyBorder="1" applyAlignment="1">
      <alignment horizontal="center" vertical="center"/>
    </xf>
    <xf numFmtId="0" fontId="25" fillId="0" borderId="0" xfId="9" applyFont="1" applyAlignment="1">
      <alignment horizontal="center" vertical="center"/>
    </xf>
    <xf numFmtId="49" fontId="34" fillId="0" borderId="1" xfId="0" applyNumberFormat="1" applyFont="1" applyBorder="1" applyAlignment="1">
      <alignment horizontal="center" vertical="center" wrapText="1"/>
    </xf>
    <xf numFmtId="49" fontId="39" fillId="0" borderId="1" xfId="2" applyNumberFormat="1" applyFont="1" applyBorder="1" applyAlignment="1">
      <alignment horizontal="left" vertical="top" wrapText="1"/>
    </xf>
    <xf numFmtId="49" fontId="2" fillId="0" borderId="2"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36" fillId="0" borderId="1" xfId="0" applyFont="1" applyBorder="1" applyAlignment="1">
      <alignment horizontal="center" vertical="center"/>
    </xf>
    <xf numFmtId="49" fontId="35" fillId="0" borderId="1" xfId="2" applyNumberFormat="1" applyFont="1" applyBorder="1" applyAlignment="1">
      <alignment horizontal="left" vertical="top" wrapText="1"/>
    </xf>
    <xf numFmtId="49" fontId="34" fillId="0" borderId="1" xfId="0" applyNumberFormat="1" applyFont="1" applyFill="1" applyBorder="1" applyAlignment="1">
      <alignment horizontal="center" vertical="center" wrapText="1"/>
    </xf>
    <xf numFmtId="0" fontId="32" fillId="0" borderId="4" xfId="0" applyFont="1" applyBorder="1" applyAlignment="1">
      <alignment horizontal="left" vertical="top"/>
    </xf>
    <xf numFmtId="49" fontId="34" fillId="0" borderId="1" xfId="2" applyNumberFormat="1" applyFont="1" applyBorder="1" applyAlignment="1">
      <alignment horizontal="left" vertical="top" wrapText="1"/>
    </xf>
    <xf numFmtId="49" fontId="33" fillId="0" borderId="1" xfId="0" applyNumberFormat="1" applyFont="1" applyBorder="1" applyAlignment="1">
      <alignment horizontal="center" vertical="center" wrapText="1"/>
    </xf>
    <xf numFmtId="49" fontId="43" fillId="0" borderId="1" xfId="0" applyNumberFormat="1" applyFont="1" applyBorder="1" applyAlignment="1">
      <alignment horizontal="center" vertical="center" wrapText="1"/>
    </xf>
    <xf numFmtId="0" fontId="0" fillId="2" borderId="1" xfId="0" applyFill="1" applyBorder="1">
      <alignment vertical="center"/>
    </xf>
    <xf numFmtId="0" fontId="31" fillId="0" borderId="0" xfId="0" applyFont="1">
      <alignment vertical="center"/>
    </xf>
    <xf numFmtId="0" fontId="36" fillId="2" borderId="1" xfId="0" applyFont="1" applyFill="1" applyBorder="1" applyAlignment="1">
      <alignment horizontal="center" vertical="center"/>
    </xf>
    <xf numFmtId="0" fontId="0" fillId="0" borderId="0" xfId="0" applyAlignment="1">
      <alignment horizontal="left" vertical="center"/>
    </xf>
    <xf numFmtId="0" fontId="8" fillId="0" borderId="1" xfId="9" applyFont="1" applyBorder="1" applyAlignment="1">
      <alignment horizontal="center" vertical="center"/>
    </xf>
    <xf numFmtId="0" fontId="33" fillId="0" borderId="1" xfId="0" applyFont="1" applyBorder="1" applyAlignment="1">
      <alignment horizontal="left" vertical="center" wrapText="1"/>
    </xf>
    <xf numFmtId="0" fontId="36" fillId="0" borderId="0" xfId="0" applyFont="1" applyAlignment="1">
      <alignment horizontal="left" vertical="center"/>
    </xf>
    <xf numFmtId="0" fontId="22" fillId="0" borderId="0" xfId="0" applyNumberFormat="1" applyFont="1" applyFill="1" applyBorder="1" applyAlignment="1">
      <alignment horizontal="left" vertical="center" wrapText="1"/>
    </xf>
    <xf numFmtId="0" fontId="32" fillId="0" borderId="4" xfId="0" applyFont="1" applyBorder="1" applyAlignment="1">
      <alignment horizontal="left" vertical="center"/>
    </xf>
    <xf numFmtId="49" fontId="35" fillId="0" borderId="1" xfId="0" applyNumberFormat="1" applyFont="1" applyBorder="1" applyAlignment="1">
      <alignment horizontal="left" vertical="top" wrapText="1"/>
    </xf>
    <xf numFmtId="0" fontId="3" fillId="0" borderId="0" xfId="9" applyAlignment="1">
      <alignment horizontal="left"/>
    </xf>
    <xf numFmtId="0" fontId="33" fillId="0" borderId="1" xfId="0" applyFont="1" applyBorder="1" applyAlignment="1">
      <alignment vertical="center" wrapText="1"/>
    </xf>
    <xf numFmtId="0" fontId="36" fillId="0" borderId="0" xfId="0" applyFont="1" applyAlignment="1">
      <alignment vertical="center"/>
    </xf>
    <xf numFmtId="0" fontId="0" fillId="0" borderId="0" xfId="0" applyAlignment="1">
      <alignment vertical="center"/>
    </xf>
    <xf numFmtId="0" fontId="0" fillId="0" borderId="0" xfId="0" applyFont="1" applyAlignment="1">
      <alignment vertical="center"/>
    </xf>
    <xf numFmtId="0" fontId="0" fillId="0" borderId="0" xfId="0" applyAlignment="1">
      <alignment vertical="top"/>
    </xf>
    <xf numFmtId="0" fontId="31" fillId="0" borderId="0" xfId="0" applyFont="1" applyAlignment="1">
      <alignment vertical="center"/>
    </xf>
    <xf numFmtId="0" fontId="33" fillId="0" borderId="1" xfId="0" applyFont="1" applyFill="1" applyBorder="1" applyAlignment="1">
      <alignment horizontal="center" vertical="center" wrapText="1"/>
    </xf>
    <xf numFmtId="49" fontId="34" fillId="0" borderId="6" xfId="0" applyNumberFormat="1" applyFont="1" applyFill="1" applyBorder="1" applyAlignment="1">
      <alignment horizontal="center" vertical="center" wrapText="1"/>
    </xf>
    <xf numFmtId="0" fontId="36" fillId="0" borderId="6" xfId="0" applyFont="1" applyBorder="1" applyAlignment="1">
      <alignment horizontal="center" vertical="center"/>
    </xf>
    <xf numFmtId="0" fontId="34" fillId="0" borderId="1" xfId="0" applyFont="1" applyBorder="1" applyAlignment="1">
      <alignment horizontal="center" vertical="center" wrapText="1"/>
    </xf>
    <xf numFmtId="0" fontId="36" fillId="0" borderId="1" xfId="0"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0" fontId="35" fillId="0" borderId="1" xfId="0" applyNumberFormat="1" applyFont="1" applyBorder="1" applyAlignment="1">
      <alignment horizontal="center" vertical="center" wrapText="1"/>
    </xf>
    <xf numFmtId="49" fontId="35" fillId="0" borderId="1" xfId="0" quotePrefix="1" applyNumberFormat="1" applyFont="1" applyBorder="1" applyAlignment="1">
      <alignment horizontal="center" vertical="center" wrapText="1"/>
    </xf>
    <xf numFmtId="0" fontId="35" fillId="0" borderId="1" xfId="0" quotePrefix="1" applyNumberFormat="1" applyFont="1" applyBorder="1" applyAlignment="1">
      <alignment horizontal="center" vertical="center" wrapText="1"/>
    </xf>
    <xf numFmtId="49" fontId="34" fillId="0" borderId="1" xfId="0" applyNumberFormat="1" applyFont="1" applyBorder="1" applyAlignment="1">
      <alignment horizontal="center" vertical="top" wrapText="1"/>
    </xf>
    <xf numFmtId="0" fontId="36" fillId="0" borderId="1" xfId="0" applyFont="1" applyBorder="1" applyAlignment="1">
      <alignment horizontal="center" vertical="top"/>
    </xf>
    <xf numFmtId="49" fontId="35" fillId="0" borderId="1" xfId="0" quotePrefix="1" applyNumberFormat="1" applyFont="1" applyFill="1" applyBorder="1" applyAlignment="1">
      <alignment horizontal="center" vertical="center" wrapText="1"/>
    </xf>
    <xf numFmtId="0" fontId="35" fillId="0" borderId="1" xfId="0" applyFont="1" applyFill="1" applyBorder="1" applyAlignment="1">
      <alignment horizontal="center" vertical="center" wrapText="1"/>
    </xf>
    <xf numFmtId="0" fontId="35" fillId="0" borderId="1" xfId="0" applyNumberFormat="1" applyFont="1" applyFill="1" applyBorder="1" applyAlignment="1">
      <alignment horizontal="center" vertical="center" wrapText="1"/>
    </xf>
    <xf numFmtId="49" fontId="35" fillId="0" borderId="1" xfId="0" applyNumberFormat="1" applyFont="1" applyFill="1" applyBorder="1" applyAlignment="1">
      <alignment horizontal="center" vertical="center" wrapText="1"/>
    </xf>
    <xf numFmtId="41" fontId="5" fillId="0" borderId="1" xfId="0" applyNumberFormat="1" applyFont="1" applyBorder="1" applyAlignment="1">
      <alignment horizontal="center" vertical="center" wrapText="1"/>
    </xf>
    <xf numFmtId="176" fontId="35" fillId="0" borderId="1" xfId="0" quotePrefix="1" applyNumberFormat="1" applyFont="1" applyBorder="1" applyAlignment="1">
      <alignment horizontal="center" vertical="center" wrapText="1"/>
    </xf>
    <xf numFmtId="0" fontId="35" fillId="2" borderId="1" xfId="0" applyFont="1" applyFill="1" applyBorder="1" applyAlignment="1">
      <alignment horizontal="center" vertical="center" wrapText="1"/>
    </xf>
    <xf numFmtId="49" fontId="35" fillId="0" borderId="1" xfId="8" applyNumberFormat="1" applyFont="1" applyBorder="1" applyAlignment="1">
      <alignment horizontal="center" vertical="center" wrapText="1"/>
    </xf>
    <xf numFmtId="49" fontId="35" fillId="0" borderId="1" xfId="0" applyNumberFormat="1" applyFont="1" applyBorder="1" applyAlignment="1">
      <alignment horizontal="center" vertical="center" wrapText="1"/>
    </xf>
    <xf numFmtId="41" fontId="35" fillId="0" borderId="1" xfId="0" applyNumberFormat="1" applyFont="1" applyBorder="1" applyAlignment="1">
      <alignment horizontal="center" vertical="center" wrapText="1"/>
    </xf>
    <xf numFmtId="0" fontId="35" fillId="0" borderId="6" xfId="0" applyFont="1" applyBorder="1" applyAlignment="1">
      <alignment horizontal="center" vertical="center" wrapText="1"/>
    </xf>
    <xf numFmtId="0" fontId="35" fillId="0" borderId="6" xfId="0" applyFont="1" applyBorder="1" applyAlignment="1">
      <alignment horizontal="left" vertical="center" wrapText="1"/>
    </xf>
    <xf numFmtId="49" fontId="35" fillId="0" borderId="6" xfId="0" applyNumberFormat="1" applyFont="1" applyBorder="1" applyAlignment="1">
      <alignment horizontal="left" vertical="center" wrapText="1"/>
    </xf>
    <xf numFmtId="0" fontId="35" fillId="0" borderId="6" xfId="0" applyNumberFormat="1" applyFont="1" applyBorder="1" applyAlignment="1">
      <alignment horizontal="left" vertical="top" wrapText="1"/>
    </xf>
    <xf numFmtId="49" fontId="34" fillId="0" borderId="6" xfId="0" applyNumberFormat="1" applyFont="1" applyBorder="1" applyAlignment="1">
      <alignment horizontal="center" vertical="center" wrapText="1"/>
    </xf>
    <xf numFmtId="0" fontId="35" fillId="0" borderId="6" xfId="0" applyFont="1" applyBorder="1" applyAlignment="1">
      <alignment horizontal="left" vertical="top" wrapText="1"/>
    </xf>
    <xf numFmtId="49" fontId="35" fillId="0" borderId="6" xfId="0" quotePrefix="1" applyNumberFormat="1" applyFont="1" applyBorder="1" applyAlignment="1">
      <alignment horizontal="left" vertical="center" wrapText="1"/>
    </xf>
    <xf numFmtId="0" fontId="36" fillId="2" borderId="6" xfId="0" applyFont="1" applyFill="1" applyBorder="1" applyAlignment="1">
      <alignment horizontal="center" vertical="center"/>
    </xf>
    <xf numFmtId="49" fontId="35" fillId="0" borderId="6" xfId="0" applyNumberFormat="1" applyFont="1" applyBorder="1" applyAlignment="1">
      <alignment horizontal="left" vertical="top" wrapText="1"/>
    </xf>
    <xf numFmtId="0" fontId="39" fillId="0" borderId="6" xfId="0" applyFont="1" applyBorder="1" applyAlignment="1">
      <alignment horizontal="left" vertical="center" wrapText="1"/>
    </xf>
    <xf numFmtId="49" fontId="35" fillId="0" borderId="6" xfId="2" applyNumberFormat="1" applyFont="1" applyFill="1" applyBorder="1" applyAlignment="1">
      <alignment horizontal="left" vertical="top" wrapText="1"/>
    </xf>
    <xf numFmtId="0" fontId="34" fillId="0" borderId="6" xfId="9" applyFont="1" applyBorder="1" applyAlignment="1">
      <alignment horizontal="center" vertical="center"/>
    </xf>
    <xf numFmtId="0" fontId="35" fillId="0" borderId="6" xfId="0" quotePrefix="1" applyFont="1" applyBorder="1" applyAlignment="1">
      <alignment horizontal="left" vertical="center" wrapText="1"/>
    </xf>
    <xf numFmtId="0" fontId="34" fillId="0" borderId="6" xfId="9" applyFont="1" applyBorder="1" applyAlignment="1">
      <alignment horizontal="left" vertical="center"/>
    </xf>
    <xf numFmtId="0" fontId="34" fillId="0" borderId="6" xfId="0" applyFont="1" applyBorder="1" applyAlignment="1">
      <alignment horizontal="left" vertical="center" wrapText="1"/>
    </xf>
    <xf numFmtId="0" fontId="35" fillId="0" borderId="6" xfId="0" quotePrefix="1" applyFont="1" applyBorder="1" applyAlignment="1">
      <alignment horizontal="left" vertical="top" wrapText="1"/>
    </xf>
    <xf numFmtId="0" fontId="34" fillId="0" borderId="6" xfId="9" applyFont="1" applyBorder="1" applyAlignment="1">
      <alignment horizontal="left" vertical="top"/>
    </xf>
    <xf numFmtId="41" fontId="35" fillId="0" borderId="6" xfId="0" applyNumberFormat="1" applyFont="1" applyBorder="1" applyAlignment="1">
      <alignment vertical="center" wrapText="1"/>
    </xf>
    <xf numFmtId="49" fontId="34" fillId="0" borderId="1" xfId="2" applyNumberFormat="1" applyFont="1" applyFill="1" applyBorder="1" applyAlignment="1">
      <alignment horizontal="center" vertical="top" wrapText="1"/>
    </xf>
    <xf numFmtId="0" fontId="34" fillId="0" borderId="1" xfId="0" applyNumberFormat="1" applyFont="1" applyFill="1" applyBorder="1" applyAlignment="1">
      <alignment horizontal="center" vertical="center" wrapText="1"/>
    </xf>
    <xf numFmtId="49" fontId="34" fillId="0" borderId="1" xfId="0" applyNumberFormat="1" applyFont="1" applyFill="1" applyBorder="1" applyAlignment="1">
      <alignment horizontal="center" vertical="top" wrapText="1"/>
    </xf>
    <xf numFmtId="0" fontId="34" fillId="0" borderId="1" xfId="0" applyNumberFormat="1" applyFont="1" applyFill="1" applyBorder="1" applyAlignment="1">
      <alignment horizontal="center" vertical="top" wrapText="1"/>
    </xf>
    <xf numFmtId="49" fontId="34" fillId="0" borderId="1" xfId="12" applyNumberFormat="1" applyFont="1" applyFill="1" applyBorder="1" applyAlignment="1">
      <alignment horizontal="center" vertical="top" wrapText="1"/>
    </xf>
    <xf numFmtId="49" fontId="34" fillId="0" borderId="1" xfId="1" applyNumberFormat="1" applyFont="1" applyFill="1" applyBorder="1" applyAlignment="1">
      <alignment horizontal="center" vertical="top" wrapText="1"/>
    </xf>
    <xf numFmtId="0" fontId="34" fillId="0" borderId="1" xfId="18" applyFont="1" applyFill="1" applyBorder="1" applyAlignment="1">
      <alignment horizontal="center" vertical="top" wrapText="1"/>
    </xf>
    <xf numFmtId="0" fontId="34" fillId="0" borderId="1" xfId="19" applyFont="1" applyFill="1" applyBorder="1" applyAlignment="1">
      <alignment horizontal="center" vertical="top" wrapText="1"/>
    </xf>
    <xf numFmtId="49" fontId="34" fillId="0" borderId="1" xfId="3" applyNumberFormat="1" applyFont="1" applyFill="1" applyBorder="1" applyAlignment="1">
      <alignment horizontal="center" vertical="top" wrapText="1"/>
    </xf>
    <xf numFmtId="0" fontId="34" fillId="0" borderId="1" xfId="14" applyFont="1" applyFill="1" applyBorder="1" applyAlignment="1">
      <alignment horizontal="center" vertical="top" wrapText="1"/>
    </xf>
    <xf numFmtId="49" fontId="8" fillId="0" borderId="1" xfId="2" applyNumberFormat="1" applyFont="1" applyFill="1" applyBorder="1" applyAlignment="1">
      <alignment horizontal="center" vertical="top" wrapText="1"/>
    </xf>
    <xf numFmtId="0" fontId="8" fillId="0" borderId="1" xfId="0" applyNumberFormat="1" applyFont="1" applyFill="1" applyBorder="1" applyAlignment="1">
      <alignment horizontal="center" vertical="top" wrapText="1"/>
    </xf>
    <xf numFmtId="0" fontId="34" fillId="0" borderId="1" xfId="0" applyFont="1" applyFill="1" applyBorder="1" applyAlignment="1">
      <alignment horizontal="center" vertical="top" wrapText="1"/>
    </xf>
    <xf numFmtId="49" fontId="8" fillId="0" borderId="1" xfId="9" applyNumberFormat="1" applyFont="1" applyFill="1" applyBorder="1" applyAlignment="1">
      <alignment horizontal="center" vertical="center" wrapText="1"/>
    </xf>
    <xf numFmtId="0" fontId="8" fillId="0" borderId="1" xfId="9" applyFont="1" applyFill="1" applyBorder="1" applyAlignment="1">
      <alignment horizontal="center" vertical="top" wrapText="1"/>
    </xf>
    <xf numFmtId="49" fontId="34" fillId="0" borderId="1" xfId="4" applyNumberFormat="1" applyFont="1" applyFill="1" applyBorder="1" applyAlignment="1">
      <alignment horizontal="center" vertical="top" wrapText="1"/>
    </xf>
    <xf numFmtId="49" fontId="34" fillId="0" borderId="1" xfId="13" applyNumberFormat="1" applyFont="1" applyFill="1" applyBorder="1" applyAlignment="1">
      <alignment horizontal="center" vertical="center" wrapText="1"/>
    </xf>
    <xf numFmtId="49" fontId="34" fillId="0" borderId="1" xfId="9" applyNumberFormat="1" applyFont="1" applyFill="1" applyBorder="1" applyAlignment="1">
      <alignment horizontal="center" vertical="center" wrapText="1"/>
    </xf>
    <xf numFmtId="49" fontId="34" fillId="0" borderId="1" xfId="9" applyNumberFormat="1" applyFont="1" applyFill="1" applyBorder="1" applyAlignment="1">
      <alignment horizontal="center" vertical="top" wrapText="1"/>
    </xf>
    <xf numFmtId="49" fontId="8"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top" wrapText="1"/>
    </xf>
    <xf numFmtId="49" fontId="40" fillId="0" borderId="1" xfId="2" applyNumberFormat="1" applyFont="1" applyFill="1" applyBorder="1" applyAlignment="1">
      <alignment horizontal="center" vertical="top" wrapText="1"/>
    </xf>
    <xf numFmtId="0" fontId="40" fillId="0" borderId="1" xfId="0" applyFont="1" applyFill="1" applyBorder="1" applyAlignment="1">
      <alignment horizontal="center" vertical="top" wrapText="1"/>
    </xf>
    <xf numFmtId="49" fontId="40" fillId="0" borderId="1" xfId="10" applyNumberFormat="1" applyFont="1" applyFill="1" applyBorder="1" applyAlignment="1">
      <alignment horizontal="center" vertical="top" wrapText="1"/>
    </xf>
    <xf numFmtId="49" fontId="8" fillId="0" borderId="1" xfId="10" applyNumberFormat="1" applyFont="1" applyFill="1" applyBorder="1" applyAlignment="1">
      <alignment horizontal="center" vertical="top" wrapText="1"/>
    </xf>
    <xf numFmtId="49" fontId="39" fillId="0" borderId="1" xfId="2" applyNumberFormat="1" applyFont="1" applyFill="1" applyBorder="1" applyAlignment="1">
      <alignment horizontal="center" vertical="top" wrapText="1"/>
    </xf>
    <xf numFmtId="0" fontId="34" fillId="0" borderId="1" xfId="9" applyFont="1" applyFill="1" applyBorder="1" applyAlignment="1">
      <alignment horizontal="center" vertical="top" wrapText="1"/>
    </xf>
    <xf numFmtId="49" fontId="34" fillId="0" borderId="1" xfId="11" applyNumberFormat="1" applyFont="1" applyFill="1" applyBorder="1" applyAlignment="1">
      <alignment horizontal="center" vertical="top" wrapText="1"/>
    </xf>
    <xf numFmtId="49" fontId="8" fillId="0" borderId="1" xfId="6" applyNumberFormat="1" applyFont="1" applyFill="1" applyBorder="1" applyAlignment="1">
      <alignment horizontal="center" vertical="top" wrapText="1"/>
    </xf>
    <xf numFmtId="49" fontId="2" fillId="0" borderId="1" xfId="2" applyNumberFormat="1" applyFont="1" applyFill="1" applyBorder="1" applyAlignment="1">
      <alignment horizontal="center" vertical="top" wrapText="1"/>
    </xf>
    <xf numFmtId="0" fontId="2" fillId="0" borderId="1" xfId="0" applyFont="1" applyFill="1" applyBorder="1" applyAlignment="1">
      <alignment horizontal="center" vertical="top"/>
    </xf>
    <xf numFmtId="0" fontId="8" fillId="0" borderId="1" xfId="0" applyFont="1" applyFill="1" applyBorder="1" applyAlignment="1">
      <alignment horizontal="center" vertical="top" wrapText="1"/>
    </xf>
    <xf numFmtId="49" fontId="8" fillId="0" borderId="1" xfId="6" applyNumberFormat="1" applyFont="1" applyFill="1" applyBorder="1" applyAlignment="1">
      <alignment horizontal="center" vertical="center" wrapText="1"/>
    </xf>
    <xf numFmtId="0" fontId="8" fillId="0" borderId="2" xfId="0" applyNumberFormat="1" applyFont="1" applyFill="1" applyBorder="1" applyAlignment="1">
      <alignment horizontal="center" vertical="top" wrapText="1"/>
    </xf>
    <xf numFmtId="0" fontId="37" fillId="0" borderId="1" xfId="9" applyFont="1" applyFill="1" applyBorder="1" applyAlignment="1">
      <alignment horizontal="center" vertical="top" wrapText="1"/>
    </xf>
    <xf numFmtId="0" fontId="34" fillId="0" borderId="1" xfId="0" applyFont="1" applyFill="1" applyBorder="1" applyAlignment="1">
      <alignment horizontal="center" vertical="top"/>
    </xf>
    <xf numFmtId="49" fontId="8"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top"/>
    </xf>
    <xf numFmtId="0" fontId="39" fillId="0" borderId="1" xfId="0" applyFont="1" applyFill="1" applyBorder="1" applyAlignment="1">
      <alignment horizontal="center" vertical="top" wrapText="1"/>
    </xf>
    <xf numFmtId="49" fontId="37" fillId="0" borderId="1" xfId="2" applyNumberFormat="1" applyFont="1" applyFill="1" applyBorder="1" applyAlignment="1">
      <alignment horizontal="center" vertical="top" wrapText="1"/>
    </xf>
    <xf numFmtId="49" fontId="37" fillId="0" borderId="1" xfId="0" applyNumberFormat="1" applyFont="1" applyFill="1" applyBorder="1" applyAlignment="1">
      <alignment horizontal="center" vertical="top" wrapText="1"/>
    </xf>
    <xf numFmtId="49" fontId="8" fillId="0" borderId="1" xfId="9" applyNumberFormat="1" applyFont="1" applyFill="1" applyBorder="1" applyAlignment="1">
      <alignment horizontal="center" vertical="top" wrapText="1"/>
    </xf>
    <xf numFmtId="49" fontId="41" fillId="0" borderId="1" xfId="2" applyNumberFormat="1" applyFont="1" applyFill="1" applyBorder="1" applyAlignment="1">
      <alignment horizontal="center" vertical="top" wrapText="1"/>
    </xf>
    <xf numFmtId="49" fontId="37" fillId="0" borderId="1" xfId="9" applyNumberFormat="1" applyFont="1" applyFill="1" applyBorder="1" applyAlignment="1">
      <alignment horizontal="center" vertical="top" wrapText="1"/>
    </xf>
    <xf numFmtId="0" fontId="8" fillId="0" borderId="1" xfId="0" applyNumberFormat="1" applyFont="1" applyFill="1" applyBorder="1" applyAlignment="1">
      <alignment horizontal="center" vertical="center" wrapText="1"/>
    </xf>
    <xf numFmtId="49" fontId="42" fillId="0" borderId="1" xfId="2" applyNumberFormat="1" applyFont="1" applyFill="1" applyBorder="1" applyAlignment="1">
      <alignment horizontal="center" vertical="top" wrapText="1"/>
    </xf>
    <xf numFmtId="0" fontId="34" fillId="0" borderId="1" xfId="9" applyFont="1" applyFill="1" applyBorder="1" applyAlignment="1">
      <alignment horizontal="center" vertical="top"/>
    </xf>
    <xf numFmtId="49" fontId="34" fillId="0" borderId="1" xfId="10" applyNumberFormat="1" applyFont="1" applyFill="1" applyBorder="1" applyAlignment="1">
      <alignment horizontal="center" vertical="top" wrapText="1"/>
    </xf>
    <xf numFmtId="49" fontId="34" fillId="0" borderId="1" xfId="10" applyNumberFormat="1" applyFont="1" applyFill="1" applyBorder="1" applyAlignment="1" applyProtection="1">
      <alignment horizontal="center" vertical="top" wrapText="1"/>
      <protection locked="0"/>
    </xf>
    <xf numFmtId="0" fontId="34" fillId="0" borderId="1" xfId="10" applyNumberFormat="1" applyFont="1" applyFill="1" applyBorder="1" applyAlignment="1">
      <alignment horizontal="center" vertical="top" wrapText="1"/>
    </xf>
    <xf numFmtId="49" fontId="34" fillId="0" borderId="1" xfId="2" applyNumberFormat="1" applyFont="1" applyFill="1" applyBorder="1" applyAlignment="1">
      <alignment horizontal="center" vertical="top"/>
    </xf>
    <xf numFmtId="0" fontId="37" fillId="0" borderId="1" xfId="0" applyFont="1" applyFill="1" applyBorder="1" applyAlignment="1">
      <alignment horizontal="center" vertical="top" wrapText="1"/>
    </xf>
    <xf numFmtId="49" fontId="37" fillId="0" borderId="1" xfId="1" applyNumberFormat="1" applyFont="1" applyFill="1" applyBorder="1" applyAlignment="1">
      <alignment horizontal="center" vertical="top" wrapText="1"/>
    </xf>
    <xf numFmtId="49" fontId="8" fillId="0" borderId="1" xfId="1" applyNumberFormat="1" applyFont="1" applyFill="1" applyBorder="1" applyAlignment="1">
      <alignment horizontal="center" vertical="top" wrapText="1"/>
    </xf>
    <xf numFmtId="49" fontId="39" fillId="0" borderId="1" xfId="0" applyNumberFormat="1" applyFont="1" applyFill="1" applyBorder="1" applyAlignment="1">
      <alignment horizontal="center" vertical="top" wrapText="1"/>
    </xf>
    <xf numFmtId="0" fontId="34" fillId="2" borderId="1" xfId="0" applyFont="1" applyFill="1" applyBorder="1" applyAlignment="1">
      <alignment horizontal="center" vertical="center"/>
    </xf>
    <xf numFmtId="49" fontId="40" fillId="0" borderId="1" xfId="8" applyNumberFormat="1" applyFont="1" applyFill="1" applyBorder="1" applyAlignment="1">
      <alignment horizontal="center" vertical="top" wrapText="1"/>
    </xf>
    <xf numFmtId="49" fontId="5" fillId="0" borderId="1" xfId="8" applyNumberFormat="1" applyFont="1" applyBorder="1" applyAlignment="1">
      <alignment horizontal="center" vertical="top" wrapText="1"/>
    </xf>
    <xf numFmtId="49" fontId="40" fillId="0" borderId="1" xfId="7" applyNumberFormat="1" applyFont="1" applyFill="1" applyBorder="1" applyAlignment="1">
      <alignment horizontal="center" vertical="top" wrapText="1"/>
    </xf>
    <xf numFmtId="49" fontId="5" fillId="0" borderId="1" xfId="7" applyNumberFormat="1" applyFont="1" applyBorder="1" applyAlignment="1">
      <alignment horizontal="center" vertical="top" wrapText="1"/>
    </xf>
    <xf numFmtId="49" fontId="40" fillId="0" borderId="1" xfId="5" applyNumberFormat="1" applyFont="1" applyFill="1" applyBorder="1" applyAlignment="1">
      <alignment horizontal="center" vertical="top" wrapText="1"/>
    </xf>
    <xf numFmtId="0" fontId="34" fillId="0" borderId="1" xfId="9" applyNumberFormat="1" applyFont="1" applyFill="1" applyBorder="1" applyAlignment="1">
      <alignment horizontal="center" vertical="top" wrapText="1"/>
    </xf>
    <xf numFmtId="0" fontId="34" fillId="0" borderId="1" xfId="9" applyNumberFormat="1" applyFont="1" applyFill="1" applyBorder="1" applyAlignment="1">
      <alignment horizontal="center" vertical="top"/>
    </xf>
    <xf numFmtId="49" fontId="5" fillId="0" borderId="1" xfId="2" applyNumberFormat="1" applyFont="1" applyBorder="1" applyAlignment="1">
      <alignment horizontal="center" vertical="top" wrapText="1"/>
    </xf>
    <xf numFmtId="0" fontId="8" fillId="0" borderId="1" xfId="9" applyFont="1" applyFill="1" applyBorder="1" applyAlignment="1">
      <alignment horizontal="center" vertical="center" wrapText="1"/>
    </xf>
    <xf numFmtId="0" fontId="8" fillId="0" borderId="1" xfId="0" applyFont="1" applyFill="1" applyBorder="1" applyAlignment="1">
      <alignment horizontal="center" vertical="center" wrapText="1"/>
    </xf>
    <xf numFmtId="0" fontId="34" fillId="0" borderId="1" xfId="12"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9" applyFont="1" applyFill="1" applyBorder="1" applyAlignment="1">
      <alignment horizontal="center" vertical="center"/>
    </xf>
    <xf numFmtId="0" fontId="34" fillId="0" borderId="1" xfId="11" applyFont="1" applyFill="1" applyBorder="1" applyAlignment="1">
      <alignment horizontal="center" vertical="center" wrapText="1"/>
    </xf>
    <xf numFmtId="49" fontId="8" fillId="0" borderId="1" xfId="18" applyNumberFormat="1" applyFont="1" applyFill="1" applyBorder="1" applyAlignment="1">
      <alignment horizontal="center" vertical="center" wrapText="1"/>
    </xf>
    <xf numFmtId="49" fontId="8" fillId="0" borderId="2" xfId="0" applyNumberFormat="1" applyFont="1" applyFill="1" applyBorder="1" applyAlignment="1">
      <alignment horizontal="center" vertical="center" wrapText="1"/>
    </xf>
    <xf numFmtId="0" fontId="8" fillId="0" borderId="1" xfId="9" applyNumberFormat="1" applyFont="1" applyFill="1" applyBorder="1" applyAlignment="1">
      <alignment horizontal="center" vertical="center" wrapText="1"/>
    </xf>
    <xf numFmtId="49" fontId="8" fillId="0" borderId="2" xfId="18" applyNumberFormat="1" applyFont="1" applyBorder="1" applyAlignment="1">
      <alignment horizontal="center" vertical="center" wrapText="1"/>
    </xf>
    <xf numFmtId="49" fontId="8" fillId="0" borderId="1" xfId="20" applyNumberFormat="1" applyFont="1" applyFill="1" applyBorder="1" applyAlignment="1">
      <alignment horizontal="center" vertical="center" wrapText="1"/>
    </xf>
    <xf numFmtId="49" fontId="8" fillId="0" borderId="1" xfId="0" applyNumberFormat="1" applyFont="1" applyBorder="1" applyAlignment="1">
      <alignment horizontal="center" vertical="center" wrapText="1"/>
    </xf>
    <xf numFmtId="0" fontId="35" fillId="0" borderId="1" xfId="0" applyFont="1" applyFill="1" applyBorder="1" applyAlignment="1">
      <alignment horizontal="left" vertical="top" wrapText="1"/>
    </xf>
    <xf numFmtId="49" fontId="35" fillId="0" borderId="1" xfId="8" applyNumberFormat="1" applyFont="1" applyBorder="1" applyAlignment="1">
      <alignment horizontal="left" vertical="top" wrapText="1"/>
    </xf>
    <xf numFmtId="49" fontId="35" fillId="0" borderId="1" xfId="0" applyNumberFormat="1" applyFont="1" applyFill="1" applyBorder="1" applyAlignment="1">
      <alignment horizontal="left" vertical="top" wrapText="1"/>
    </xf>
    <xf numFmtId="49" fontId="35" fillId="0" borderId="1" xfId="8" applyNumberFormat="1" applyFont="1" applyFill="1" applyBorder="1" applyAlignment="1">
      <alignment horizontal="left" vertical="top" wrapText="1"/>
    </xf>
    <xf numFmtId="0" fontId="39" fillId="0" borderId="6" xfId="0" applyFont="1" applyBorder="1" applyAlignment="1">
      <alignment horizontal="left" vertical="top" wrapText="1"/>
    </xf>
    <xf numFmtId="0" fontId="34" fillId="0" borderId="5" xfId="0" applyFont="1" applyFill="1" applyBorder="1" applyAlignment="1">
      <alignment horizontal="center" vertical="top"/>
    </xf>
    <xf numFmtId="0" fontId="8" fillId="0" borderId="1" xfId="0" quotePrefix="1" applyNumberFormat="1" applyFont="1" applyFill="1" applyBorder="1" applyAlignment="1">
      <alignment horizontal="center" vertical="top" wrapText="1"/>
    </xf>
    <xf numFmtId="3" fontId="34" fillId="0" borderId="1" xfId="0" quotePrefix="1" applyNumberFormat="1" applyFont="1" applyFill="1" applyBorder="1" applyAlignment="1">
      <alignment horizontal="center" vertical="top" wrapText="1"/>
    </xf>
    <xf numFmtId="0" fontId="34" fillId="0" borderId="1" xfId="0" quotePrefix="1" applyNumberFormat="1" applyFont="1" applyFill="1" applyBorder="1" applyAlignment="1">
      <alignment horizontal="center" vertical="top" wrapText="1"/>
    </xf>
    <xf numFmtId="0" fontId="34" fillId="0" borderId="1" xfId="18" applyNumberFormat="1" applyFont="1" applyFill="1" applyBorder="1" applyAlignment="1">
      <alignment horizontal="center" vertical="top" wrapText="1"/>
    </xf>
    <xf numFmtId="49" fontId="34" fillId="0" borderId="1" xfId="18" quotePrefix="1" applyNumberFormat="1" applyFont="1" applyFill="1" applyBorder="1" applyAlignment="1">
      <alignment horizontal="center" vertical="top" wrapText="1"/>
    </xf>
    <xf numFmtId="49" fontId="34" fillId="0" borderId="1" xfId="18" applyNumberFormat="1" applyFont="1" applyFill="1" applyBorder="1" applyAlignment="1">
      <alignment horizontal="center" vertical="top" wrapText="1"/>
    </xf>
    <xf numFmtId="0" fontId="34" fillId="0" borderId="1" xfId="19" applyNumberFormat="1" applyFont="1" applyFill="1" applyBorder="1" applyAlignment="1">
      <alignment horizontal="center" vertical="top" wrapText="1"/>
    </xf>
    <xf numFmtId="0" fontId="34" fillId="0" borderId="1" xfId="19" quotePrefix="1" applyNumberFormat="1" applyFont="1" applyFill="1" applyBorder="1" applyAlignment="1">
      <alignment horizontal="center" vertical="top" wrapText="1"/>
    </xf>
    <xf numFmtId="49" fontId="34" fillId="0" borderId="1" xfId="19" applyNumberFormat="1" applyFont="1" applyFill="1" applyBorder="1" applyAlignment="1">
      <alignment horizontal="center" vertical="top" wrapText="1"/>
    </xf>
    <xf numFmtId="0" fontId="34" fillId="0" borderId="1" xfId="12" applyNumberFormat="1" applyFont="1" applyFill="1" applyBorder="1" applyAlignment="1">
      <alignment horizontal="center" vertical="top" wrapText="1"/>
    </xf>
    <xf numFmtId="0" fontId="34" fillId="0" borderId="1" xfId="12" quotePrefix="1" applyNumberFormat="1" applyFont="1" applyFill="1" applyBorder="1" applyAlignment="1">
      <alignment horizontal="center" vertical="top" wrapText="1"/>
    </xf>
    <xf numFmtId="3" fontId="34" fillId="0" borderId="1" xfId="12" quotePrefix="1" applyNumberFormat="1" applyFont="1" applyFill="1" applyBorder="1" applyAlignment="1">
      <alignment horizontal="center" vertical="top" wrapText="1"/>
    </xf>
    <xf numFmtId="0" fontId="34" fillId="0" borderId="1" xfId="14" applyFont="1" applyFill="1" applyBorder="1" applyAlignment="1">
      <alignment horizontal="center" vertical="top"/>
    </xf>
    <xf numFmtId="49" fontId="34" fillId="0" borderId="1" xfId="14" applyNumberFormat="1" applyFont="1" applyFill="1" applyBorder="1" applyAlignment="1">
      <alignment horizontal="center" vertical="top" wrapText="1"/>
    </xf>
    <xf numFmtId="0" fontId="34" fillId="0" borderId="1" xfId="12" applyFont="1" applyFill="1" applyBorder="1" applyAlignment="1">
      <alignment horizontal="center" vertical="top" wrapText="1"/>
    </xf>
    <xf numFmtId="49" fontId="34" fillId="0" borderId="1" xfId="0" quotePrefix="1" applyNumberFormat="1" applyFont="1" applyFill="1" applyBorder="1" applyAlignment="1">
      <alignment horizontal="center" vertical="top" wrapText="1"/>
    </xf>
    <xf numFmtId="49" fontId="34" fillId="0" borderId="5" xfId="12" applyNumberFormat="1" applyFont="1" applyFill="1" applyBorder="1" applyAlignment="1">
      <alignment horizontal="center" vertical="top" wrapText="1"/>
    </xf>
    <xf numFmtId="0" fontId="34" fillId="0" borderId="5" xfId="14" applyFont="1" applyFill="1" applyBorder="1" applyAlignment="1">
      <alignment horizontal="center" vertical="top" wrapText="1"/>
    </xf>
    <xf numFmtId="0" fontId="34" fillId="0" borderId="1" xfId="0" quotePrefix="1" applyFont="1" applyFill="1" applyBorder="1" applyAlignment="1">
      <alignment horizontal="center" vertical="top" wrapText="1"/>
    </xf>
    <xf numFmtId="0" fontId="8" fillId="0" borderId="1" xfId="0" quotePrefix="1" applyFont="1" applyFill="1" applyBorder="1" applyAlignment="1">
      <alignment horizontal="center" vertical="top" wrapText="1"/>
    </xf>
    <xf numFmtId="0" fontId="34" fillId="0" borderId="1" xfId="13" applyNumberFormat="1" applyFont="1" applyFill="1" applyBorder="1" applyAlignment="1">
      <alignment horizontal="center" vertical="top" wrapText="1"/>
    </xf>
    <xf numFmtId="0" fontId="34" fillId="0" borderId="1" xfId="13" quotePrefix="1" applyNumberFormat="1" applyFont="1" applyFill="1" applyBorder="1" applyAlignment="1">
      <alignment horizontal="center" vertical="top" wrapText="1"/>
    </xf>
    <xf numFmtId="49" fontId="34" fillId="0" borderId="1" xfId="13" applyNumberFormat="1" applyFont="1" applyFill="1" applyBorder="1" applyAlignment="1">
      <alignment horizontal="center" vertical="top" wrapText="1"/>
    </xf>
    <xf numFmtId="49" fontId="34" fillId="0" borderId="1" xfId="9" quotePrefix="1" applyNumberFormat="1" applyFont="1" applyFill="1" applyBorder="1" applyAlignment="1">
      <alignment horizontal="center" vertical="top" wrapText="1"/>
    </xf>
    <xf numFmtId="0" fontId="34" fillId="0" borderId="1" xfId="18" quotePrefix="1" applyNumberFormat="1" applyFont="1" applyFill="1" applyBorder="1" applyAlignment="1">
      <alignment horizontal="center" vertical="top" wrapText="1"/>
    </xf>
    <xf numFmtId="0" fontId="34" fillId="0" borderId="1" xfId="0" applyNumberFormat="1" applyFont="1" applyFill="1" applyBorder="1" applyAlignment="1">
      <alignment horizontal="center" vertical="top"/>
    </xf>
    <xf numFmtId="178" fontId="8" fillId="0" borderId="1" xfId="0" quotePrefix="1" applyNumberFormat="1" applyFont="1" applyFill="1" applyBorder="1" applyAlignment="1">
      <alignment horizontal="center" vertical="top" wrapText="1"/>
    </xf>
    <xf numFmtId="3" fontId="8" fillId="0" borderId="1" xfId="0" quotePrefix="1" applyNumberFormat="1" applyFont="1" applyFill="1" applyBorder="1" applyAlignment="1">
      <alignment horizontal="center" vertical="top" wrapText="1"/>
    </xf>
    <xf numFmtId="0" fontId="8" fillId="0" borderId="1" xfId="0" applyFont="1" applyFill="1" applyBorder="1" applyAlignment="1">
      <alignment horizontal="center" vertical="top"/>
    </xf>
    <xf numFmtId="49" fontId="8" fillId="0" borderId="5" xfId="0" applyNumberFormat="1" applyFont="1" applyFill="1" applyBorder="1" applyAlignment="1">
      <alignment horizontal="center" vertical="top" wrapText="1"/>
    </xf>
    <xf numFmtId="49" fontId="8" fillId="0" borderId="1" xfId="0" quotePrefix="1" applyNumberFormat="1" applyFont="1" applyFill="1" applyBorder="1" applyAlignment="1">
      <alignment horizontal="center" vertical="top" wrapText="1"/>
    </xf>
    <xf numFmtId="0" fontId="34" fillId="0" borderId="1" xfId="9" quotePrefix="1" applyFont="1" applyFill="1" applyBorder="1" applyAlignment="1">
      <alignment horizontal="center" vertical="top" wrapText="1"/>
    </xf>
    <xf numFmtId="0" fontId="34" fillId="0" borderId="1" xfId="11" applyFont="1" applyFill="1" applyBorder="1" applyAlignment="1">
      <alignment horizontal="center" vertical="top" wrapText="1"/>
    </xf>
    <xf numFmtId="49" fontId="34" fillId="0" borderId="1" xfId="2" quotePrefix="1" applyNumberFormat="1" applyFont="1" applyFill="1" applyBorder="1" applyAlignment="1">
      <alignment horizontal="center" vertical="top" wrapText="1"/>
    </xf>
    <xf numFmtId="0" fontId="34" fillId="0" borderId="3" xfId="0" applyNumberFormat="1" applyFont="1" applyFill="1" applyBorder="1" applyAlignment="1">
      <alignment horizontal="center" vertical="top" wrapText="1"/>
    </xf>
    <xf numFmtId="0" fontId="8" fillId="0" borderId="3" xfId="0" quotePrefix="1" applyNumberFormat="1" applyFont="1" applyFill="1" applyBorder="1" applyAlignment="1">
      <alignment horizontal="center" vertical="top" wrapText="1"/>
    </xf>
    <xf numFmtId="49" fontId="34" fillId="0" borderId="1" xfId="6" applyNumberFormat="1" applyFont="1" applyFill="1" applyBorder="1" applyAlignment="1">
      <alignment horizontal="center" vertical="top" wrapText="1"/>
    </xf>
    <xf numFmtId="49" fontId="8" fillId="0" borderId="1" xfId="6" quotePrefix="1" applyNumberFormat="1" applyFont="1" applyFill="1" applyBorder="1" applyAlignment="1">
      <alignment horizontal="center" vertical="top" wrapText="1"/>
    </xf>
    <xf numFmtId="49" fontId="2" fillId="0" borderId="1" xfId="0" applyNumberFormat="1" applyFont="1" applyFill="1" applyBorder="1" applyAlignment="1">
      <alignment horizontal="center" vertical="top" wrapText="1"/>
    </xf>
    <xf numFmtId="0" fontId="8" fillId="0" borderId="1" xfId="18" quotePrefix="1" applyNumberFormat="1" applyFont="1" applyFill="1" applyBorder="1" applyAlignment="1">
      <alignment horizontal="center" vertical="top" wrapText="1"/>
    </xf>
    <xf numFmtId="0" fontId="34" fillId="0" borderId="1" xfId="18" applyNumberFormat="1" applyFont="1" applyFill="1" applyBorder="1" applyAlignment="1">
      <alignment horizontal="center" vertical="top"/>
    </xf>
    <xf numFmtId="0" fontId="34" fillId="0" borderId="0" xfId="0" applyFont="1" applyFill="1" applyBorder="1" applyAlignment="1">
      <alignment horizontal="center" vertical="top"/>
    </xf>
    <xf numFmtId="0" fontId="8" fillId="0" borderId="1" xfId="9" quotePrefix="1" applyFont="1" applyFill="1" applyBorder="1" applyAlignment="1">
      <alignment horizontal="center" vertical="top" wrapText="1"/>
    </xf>
    <xf numFmtId="49" fontId="8" fillId="0" borderId="2" xfId="2" applyNumberFormat="1" applyFont="1" applyFill="1" applyBorder="1" applyAlignment="1">
      <alignment horizontal="center" vertical="top" wrapText="1"/>
    </xf>
    <xf numFmtId="49" fontId="34" fillId="0" borderId="2" xfId="10" applyNumberFormat="1" applyFont="1" applyFill="1" applyBorder="1" applyAlignment="1">
      <alignment horizontal="center" vertical="top" wrapText="1"/>
    </xf>
    <xf numFmtId="0" fontId="34" fillId="0" borderId="2" xfId="0" applyFont="1" applyFill="1" applyBorder="1" applyAlignment="1">
      <alignment horizontal="center" vertical="top" wrapText="1"/>
    </xf>
    <xf numFmtId="0" fontId="8" fillId="0" borderId="2" xfId="0" quotePrefix="1" applyFont="1" applyFill="1" applyBorder="1" applyAlignment="1">
      <alignment horizontal="center" vertical="top" wrapText="1"/>
    </xf>
    <xf numFmtId="0" fontId="34" fillId="0" borderId="2" xfId="0" applyNumberFormat="1" applyFont="1" applyFill="1" applyBorder="1" applyAlignment="1">
      <alignment horizontal="center" vertical="top" wrapText="1"/>
    </xf>
    <xf numFmtId="0" fontId="8" fillId="0" borderId="2" xfId="0" applyFont="1" applyFill="1" applyBorder="1" applyAlignment="1">
      <alignment horizontal="center" vertical="top" wrapText="1"/>
    </xf>
    <xf numFmtId="49" fontId="34" fillId="0" borderId="2" xfId="0" applyNumberFormat="1" applyFont="1" applyFill="1" applyBorder="1" applyAlignment="1">
      <alignment horizontal="center" vertical="top" wrapText="1"/>
    </xf>
    <xf numFmtId="0" fontId="34" fillId="0" borderId="1" xfId="9" quotePrefix="1" applyFont="1" applyFill="1" applyBorder="1" applyAlignment="1">
      <alignment horizontal="center" vertical="top"/>
    </xf>
    <xf numFmtId="49" fontId="8" fillId="0" borderId="1" xfId="2" quotePrefix="1" applyNumberFormat="1" applyFont="1" applyFill="1" applyBorder="1" applyAlignment="1">
      <alignment horizontal="center" vertical="top" wrapText="1"/>
    </xf>
    <xf numFmtId="3" fontId="34" fillId="0" borderId="1" xfId="9" applyNumberFormat="1" applyFont="1" applyFill="1" applyBorder="1" applyAlignment="1">
      <alignment horizontal="center" vertical="top" wrapText="1"/>
    </xf>
    <xf numFmtId="177" fontId="34" fillId="0" borderId="1" xfId="0" applyNumberFormat="1" applyFont="1" applyFill="1" applyBorder="1" applyAlignment="1">
      <alignment horizontal="center" vertical="top" wrapText="1"/>
    </xf>
    <xf numFmtId="49" fontId="2" fillId="0" borderId="5" xfId="0" applyNumberFormat="1" applyFont="1" applyFill="1" applyBorder="1" applyAlignment="1">
      <alignment horizontal="center" vertical="top" wrapText="1"/>
    </xf>
    <xf numFmtId="49" fontId="8" fillId="0" borderId="5" xfId="2" applyNumberFormat="1" applyFont="1" applyFill="1" applyBorder="1" applyAlignment="1">
      <alignment horizontal="center" vertical="top" wrapText="1"/>
    </xf>
    <xf numFmtId="0" fontId="34" fillId="0" borderId="5" xfId="0" applyFont="1" applyFill="1" applyBorder="1" applyAlignment="1">
      <alignment horizontal="center" vertical="top" wrapText="1"/>
    </xf>
    <xf numFmtId="49" fontId="37" fillId="0" borderId="1" xfId="0" quotePrefix="1" applyNumberFormat="1" applyFont="1" applyFill="1" applyBorder="1" applyAlignment="1">
      <alignment horizontal="center" vertical="top" wrapText="1"/>
    </xf>
    <xf numFmtId="49" fontId="8" fillId="0" borderId="1" xfId="9" quotePrefix="1" applyNumberFormat="1" applyFont="1" applyFill="1" applyBorder="1" applyAlignment="1">
      <alignment horizontal="center" vertical="top" wrapText="1"/>
    </xf>
    <xf numFmtId="49" fontId="37" fillId="0" borderId="1" xfId="0" applyNumberFormat="1" applyFont="1" applyFill="1" applyBorder="1" applyAlignment="1">
      <alignment horizontal="center" vertical="top"/>
    </xf>
    <xf numFmtId="49" fontId="34" fillId="0" borderId="1" xfId="0" applyNumberFormat="1" applyFont="1" applyFill="1" applyBorder="1" applyAlignment="1">
      <alignment horizontal="center" vertical="top"/>
    </xf>
    <xf numFmtId="49" fontId="8" fillId="0" borderId="1" xfId="9" applyNumberFormat="1" applyFont="1" applyFill="1" applyBorder="1" applyAlignment="1">
      <alignment horizontal="center" vertical="top"/>
    </xf>
    <xf numFmtId="0" fontId="8" fillId="0" borderId="1" xfId="9" applyNumberFormat="1" applyFont="1" applyFill="1" applyBorder="1" applyAlignment="1">
      <alignment horizontal="center" vertical="top" wrapText="1"/>
    </xf>
    <xf numFmtId="0" fontId="8" fillId="0" borderId="1" xfId="9" applyFont="1" applyFill="1" applyBorder="1" applyAlignment="1">
      <alignment horizontal="center" vertical="top"/>
    </xf>
    <xf numFmtId="0" fontId="34" fillId="0" borderId="1" xfId="11" applyNumberFormat="1" applyFont="1" applyFill="1" applyBorder="1" applyAlignment="1">
      <alignment horizontal="center" vertical="top" wrapText="1"/>
    </xf>
    <xf numFmtId="0" fontId="34" fillId="0" borderId="1" xfId="11" quotePrefix="1" applyNumberFormat="1" applyFont="1" applyFill="1" applyBorder="1" applyAlignment="1">
      <alignment horizontal="center" vertical="top" wrapText="1"/>
    </xf>
    <xf numFmtId="0" fontId="34" fillId="0" borderId="3" xfId="0" applyFont="1" applyFill="1" applyBorder="1" applyAlignment="1">
      <alignment horizontal="center" vertical="top" wrapText="1"/>
    </xf>
    <xf numFmtId="0" fontId="34" fillId="0" borderId="1" xfId="0" quotePrefix="1" applyFont="1" applyFill="1" applyBorder="1" applyAlignment="1">
      <alignment horizontal="center" vertical="top"/>
    </xf>
    <xf numFmtId="0" fontId="8" fillId="0" borderId="1" xfId="0" quotePrefix="1" applyFont="1" applyFill="1" applyBorder="1" applyAlignment="1">
      <alignment horizontal="center" vertical="top"/>
    </xf>
    <xf numFmtId="3" fontId="34" fillId="0" borderId="1" xfId="9" quotePrefix="1" applyNumberFormat="1" applyFont="1" applyFill="1" applyBorder="1" applyAlignment="1">
      <alignment horizontal="center" vertical="top" wrapText="1"/>
    </xf>
    <xf numFmtId="49" fontId="34" fillId="0" borderId="1" xfId="9" applyNumberFormat="1" applyFont="1" applyFill="1" applyBorder="1" applyAlignment="1">
      <alignment horizontal="center" vertical="top"/>
    </xf>
    <xf numFmtId="3" fontId="34" fillId="0" borderId="1" xfId="9" quotePrefix="1" applyNumberFormat="1" applyFont="1" applyFill="1" applyBorder="1" applyAlignment="1">
      <alignment horizontal="center" vertical="top"/>
    </xf>
    <xf numFmtId="0" fontId="37" fillId="0" borderId="1" xfId="0" quotePrefix="1" applyNumberFormat="1" applyFont="1" applyFill="1" applyBorder="1" applyAlignment="1">
      <alignment horizontal="center" vertical="top" wrapText="1"/>
    </xf>
    <xf numFmtId="3" fontId="37" fillId="0" borderId="1" xfId="0" quotePrefix="1" applyNumberFormat="1" applyFont="1" applyFill="1" applyBorder="1" applyAlignment="1">
      <alignment horizontal="center" vertical="top" wrapText="1"/>
    </xf>
    <xf numFmtId="3" fontId="37" fillId="0" borderId="1" xfId="9" quotePrefix="1" applyNumberFormat="1" applyFont="1" applyFill="1" applyBorder="1" applyAlignment="1">
      <alignment horizontal="center" vertical="top" wrapText="1"/>
    </xf>
    <xf numFmtId="0" fontId="37" fillId="0" borderId="1" xfId="0" quotePrefix="1" applyFont="1" applyFill="1" applyBorder="1" applyAlignment="1">
      <alignment horizontal="center" vertical="top" wrapText="1"/>
    </xf>
    <xf numFmtId="49" fontId="40" fillId="0" borderId="1" xfId="0" applyNumberFormat="1" applyFont="1" applyFill="1" applyBorder="1" applyAlignment="1">
      <alignment horizontal="center" vertical="top" wrapText="1"/>
    </xf>
    <xf numFmtId="49" fontId="34" fillId="0" borderId="5" xfId="0" applyNumberFormat="1" applyFont="1" applyFill="1" applyBorder="1" applyAlignment="1">
      <alignment horizontal="center" vertical="top" wrapText="1"/>
    </xf>
    <xf numFmtId="0" fontId="35" fillId="0" borderId="3" xfId="18" applyNumberFormat="1" applyFont="1" applyBorder="1" applyAlignment="1">
      <alignment horizontal="center" vertical="top" wrapText="1"/>
    </xf>
    <xf numFmtId="0" fontId="5" fillId="0" borderId="3" xfId="18" quotePrefix="1" applyNumberFormat="1" applyFont="1" applyBorder="1" applyAlignment="1">
      <alignment horizontal="center" vertical="top" wrapText="1"/>
    </xf>
    <xf numFmtId="0" fontId="36" fillId="0" borderId="1" xfId="18" applyFont="1" applyBorder="1" applyAlignment="1">
      <alignment horizontal="center" vertical="top"/>
    </xf>
    <xf numFmtId="49" fontId="34" fillId="0" borderId="2" xfId="18" applyNumberFormat="1" applyFont="1" applyFill="1" applyBorder="1" applyAlignment="1">
      <alignment horizontal="center" vertical="top" wrapText="1"/>
    </xf>
    <xf numFmtId="49" fontId="2" fillId="0" borderId="2" xfId="18" applyNumberFormat="1" applyFont="1" applyBorder="1" applyAlignment="1">
      <alignment horizontal="center" vertical="top" wrapText="1"/>
    </xf>
    <xf numFmtId="0" fontId="36" fillId="0" borderId="0" xfId="0" applyFont="1" applyAlignment="1">
      <alignment horizontal="center" vertical="top"/>
    </xf>
    <xf numFmtId="49" fontId="34" fillId="0" borderId="1" xfId="18" applyNumberFormat="1" applyFont="1" applyBorder="1" applyAlignment="1">
      <alignment horizontal="center" vertical="top" wrapText="1"/>
    </xf>
    <xf numFmtId="49" fontId="34" fillId="0" borderId="2" xfId="18" applyNumberFormat="1" applyFont="1" applyBorder="1" applyAlignment="1">
      <alignment horizontal="center" vertical="top" wrapText="1"/>
    </xf>
    <xf numFmtId="0" fontId="35" fillId="0" borderId="3" xfId="0" applyNumberFormat="1" applyFont="1" applyFill="1" applyBorder="1" applyAlignment="1">
      <alignment horizontal="center" vertical="top" wrapText="1"/>
    </xf>
    <xf numFmtId="3" fontId="5" fillId="0" borderId="3" xfId="0" quotePrefix="1" applyNumberFormat="1" applyFont="1" applyFill="1" applyBorder="1" applyAlignment="1">
      <alignment horizontal="center" vertical="top" wrapText="1"/>
    </xf>
    <xf numFmtId="0" fontId="36" fillId="0" borderId="1" xfId="0" applyFont="1" applyFill="1" applyBorder="1" applyAlignment="1">
      <alignment horizontal="center" vertical="top"/>
    </xf>
    <xf numFmtId="49" fontId="2" fillId="0" borderId="2" xfId="0" applyNumberFormat="1" applyFont="1" applyFill="1" applyBorder="1" applyAlignment="1">
      <alignment horizontal="center" vertical="top" wrapText="1"/>
    </xf>
    <xf numFmtId="0" fontId="2" fillId="0" borderId="1" xfId="0" quotePrefix="1" applyNumberFormat="1" applyFont="1" applyFill="1" applyBorder="1" applyAlignment="1">
      <alignment horizontal="center" vertical="top" wrapText="1"/>
    </xf>
    <xf numFmtId="0" fontId="37" fillId="0" borderId="1" xfId="9" quotePrefix="1" applyFont="1" applyFill="1" applyBorder="1" applyAlignment="1">
      <alignment horizontal="center" vertical="top" wrapText="1"/>
    </xf>
    <xf numFmtId="0" fontId="34" fillId="0" borderId="1" xfId="20" applyNumberFormat="1" applyFont="1" applyFill="1" applyBorder="1" applyAlignment="1">
      <alignment horizontal="center" vertical="top" wrapText="1"/>
    </xf>
    <xf numFmtId="0" fontId="8" fillId="0" borderId="1" xfId="20" quotePrefix="1" applyNumberFormat="1" applyFont="1" applyFill="1" applyBorder="1" applyAlignment="1">
      <alignment horizontal="center" vertical="top" wrapText="1"/>
    </xf>
    <xf numFmtId="49" fontId="8" fillId="0" borderId="1" xfId="5" applyNumberFormat="1" applyFont="1" applyFill="1" applyBorder="1" applyAlignment="1">
      <alignment horizontal="center" vertical="top" wrapText="1"/>
    </xf>
    <xf numFmtId="49" fontId="34" fillId="0" borderId="1" xfId="20" applyNumberFormat="1" applyFont="1" applyFill="1" applyBorder="1" applyAlignment="1">
      <alignment horizontal="center" vertical="top" wrapText="1"/>
    </xf>
    <xf numFmtId="0" fontId="34" fillId="0" borderId="1" xfId="9" quotePrefix="1" applyNumberFormat="1" applyFont="1" applyFill="1" applyBorder="1" applyAlignment="1">
      <alignment horizontal="center" vertical="top"/>
    </xf>
    <xf numFmtId="49" fontId="49" fillId="0" borderId="1" xfId="2" applyNumberFormat="1" applyFont="1" applyBorder="1" applyAlignment="1">
      <alignment horizontal="center" vertical="top" wrapText="1"/>
    </xf>
    <xf numFmtId="0" fontId="35" fillId="0" borderId="3" xfId="0" applyNumberFormat="1" applyFont="1" applyBorder="1" applyAlignment="1">
      <alignment horizontal="center" vertical="top" wrapText="1"/>
    </xf>
    <xf numFmtId="0" fontId="5" fillId="0" borderId="3" xfId="0" quotePrefix="1" applyNumberFormat="1" applyFont="1" applyBorder="1" applyAlignment="1">
      <alignment horizontal="center" vertical="top" wrapText="1"/>
    </xf>
    <xf numFmtId="49" fontId="8" fillId="0" borderId="2" xfId="0" applyNumberFormat="1" applyFont="1" applyFill="1" applyBorder="1" applyAlignment="1">
      <alignment horizontal="center" vertical="top" wrapText="1"/>
    </xf>
    <xf numFmtId="49" fontId="2" fillId="0" borderId="2" xfId="0" applyNumberFormat="1" applyFont="1" applyBorder="1" applyAlignment="1">
      <alignment horizontal="center" vertical="top" wrapText="1"/>
    </xf>
    <xf numFmtId="49" fontId="34" fillId="0" borderId="2" xfId="0" applyNumberFormat="1" applyFont="1" applyBorder="1" applyAlignment="1">
      <alignment horizontal="center" vertical="top" wrapText="1"/>
    </xf>
    <xf numFmtId="49" fontId="2" fillId="0" borderId="1" xfId="0" applyNumberFormat="1" applyFont="1" applyBorder="1" applyAlignment="1">
      <alignment horizontal="center" vertical="top" wrapText="1"/>
    </xf>
    <xf numFmtId="0" fontId="32" fillId="0" borderId="4" xfId="0" applyFont="1" applyBorder="1" applyAlignment="1">
      <alignment horizontal="center" vertical="center"/>
    </xf>
    <xf numFmtId="0" fontId="3" fillId="0" borderId="0" xfId="9" applyAlignment="1">
      <alignment horizontal="center"/>
    </xf>
    <xf numFmtId="0" fontId="0" fillId="2" borderId="1"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vertical="top"/>
    </xf>
    <xf numFmtId="0" fontId="31" fillId="0" borderId="0" xfId="0" applyFont="1" applyAlignment="1">
      <alignment horizontal="center" vertical="center"/>
    </xf>
    <xf numFmtId="49" fontId="34" fillId="0" borderId="2" xfId="0" applyNumberFormat="1" applyFont="1" applyFill="1" applyBorder="1" applyAlignment="1">
      <alignment horizontal="center" vertical="center" wrapText="1"/>
    </xf>
    <xf numFmtId="0" fontId="34" fillId="0" borderId="0" xfId="0" applyFont="1" applyFill="1" applyBorder="1" applyAlignment="1">
      <alignment horizontal="right" vertical="center"/>
    </xf>
    <xf numFmtId="0" fontId="31" fillId="0" borderId="0" xfId="0" applyFont="1" applyAlignment="1">
      <alignment horizontal="right" vertical="center"/>
    </xf>
    <xf numFmtId="0" fontId="3" fillId="0" borderId="0" xfId="9" applyAlignment="1">
      <alignment horizontal="right"/>
    </xf>
  </cellXfs>
  <cellStyles count="34">
    <cellStyle name="s]_x000a__x000a_load=_x000a__x000a_run=_x000a__x000a_NullPo" xfId="1"/>
    <cellStyle name="s]_x000d__x000a_load=_x000d__x000a_run=_x000d__x000a_NullPo" xfId="2"/>
    <cellStyle name="s]_x000d__x000a_load=_x000d__x000a_run=_x000d__x000a_NullPo 2" xfId="3"/>
    <cellStyle name="s]_x000d__x000a_load=_x000d__x000a_run=_x000d__x000a_NullPo 3" xfId="4"/>
    <cellStyle name="s]_x000d__x000a_load=_x000d__x000a_run=_x000d__x000a_NullPo 4" xfId="5"/>
    <cellStyle name="s]_x000d__x000a_load=_x000d__x000a_run=_x000d__x000a_NullPort=None_x000d__x000a_device=Epson LQ-1600K,ESCP24SC,LPT1:_x000d__x000a__x000d__x000a_[Desktop]_x000d__x000a_Wallpaper=(无)_x000d__x000a_TileWallpaper=0_x000d__x000a_Wal" xfId="6"/>
    <cellStyle name="s]_x000d__x000a_load=_x000d__x000a_run=_x000d__x000a_NullPort=None_x000d__x000a_device=Epson LQ-1600K,ESCP24SC,LPT1:_x000d__x000a__x000d__x000a_[Desktop]_x000d__x000a_Wallpaper=(无)_x000d__x000a_TileWallpaper=0_x000d__x000a_Wal 2" xfId="21"/>
    <cellStyle name="s]_x005f_x000d__x000a_load=_x005f_x000d__x000a_run=_x005f_x000d__x000a_NullPo" xfId="7"/>
    <cellStyle name="s]_x005f_x000d__x005f_x000a_load=_x005f_x000d__x005f_x000a_run=_x005f_x000d__x005f_x000a_NullPo" xfId="8"/>
    <cellStyle name="常规" xfId="0" builtinId="0"/>
    <cellStyle name="常规 11" xfId="25"/>
    <cellStyle name="常规 15" xfId="26"/>
    <cellStyle name="常规 2" xfId="9"/>
    <cellStyle name="常规 2 2" xfId="10"/>
    <cellStyle name="常规 2 2 2" xfId="11"/>
    <cellStyle name="常规 2 2 3" xfId="12"/>
    <cellStyle name="常规 2 2 4" xfId="13"/>
    <cellStyle name="常规 2 3" xfId="14"/>
    <cellStyle name="常规 2 4" xfId="15"/>
    <cellStyle name="常规 21" xfId="22"/>
    <cellStyle name="常规 23" xfId="27"/>
    <cellStyle name="常规 24" xfId="28"/>
    <cellStyle name="常规 26" xfId="29"/>
    <cellStyle name="常规 27" xfId="24"/>
    <cellStyle name="常规 28" xfId="30"/>
    <cellStyle name="常规 29" xfId="31"/>
    <cellStyle name="常规 3" xfId="16"/>
    <cellStyle name="常规 3 2" xfId="17"/>
    <cellStyle name="常规 4" xfId="18"/>
    <cellStyle name="常规 4 10" xfId="33"/>
    <cellStyle name="常规 5" xfId="19"/>
    <cellStyle name="常规 57" xfId="23"/>
    <cellStyle name="常规 59" xfId="32"/>
    <cellStyle name="常规 6" xfId="2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35774;&#35745;&#26500;&#31569;&#31995;&#21015;SnS/&#29028;&#22522;&#27963;&#24615;&#28845;@&#30707;&#22696;&#28911;&#28151;&#21512;&#30005;&#26497;&#26448;&#26009;&#65292;&#24314;&#31435;&#21046;&#22791;&#38271;&#24490;&#29615;&#23551;&#21629;&#12289;&#39640;&#27604;&#23481;&#37327;&#12289;&#39640;&#20493;&#29575;&#24615;&#33021;&#30340;&#28151;&#21512;&#20648;&#38146;&#26448;&#26009;&#30340;&#26041;&#27861;&#12290;&#38416;&#26126;SnS/&#29028;&#22522;&#27963;&#24615;&#28845;@&#30707;&#22696;&#28911;&#30340;&#20648;&#38146;&#26426;&#21046;&#65292;&#20026;&#39640;&#27604;&#33021;&#12289;&#38271;&#23551;&#21629;&#30340;&#19979;&#19968;&#20195;&#38146;&#31163;&#23376;&#30005;&#27744;&#28151;&#21512;&#20648;&#33021;&#26448;&#26009;&#30340;&#24212;&#29992;&#30740;&#31350;&#25552;&#20379;&#29702;&#35770;&#20381;&#25454;&#21644;&#23454;&#39564;&#22522;&#30784;&#12290;" TargetMode="External"/><Relationship Id="rId1" Type="http://schemas.openxmlformats.org/officeDocument/2006/relationships/hyperlink" Target="mailto:SnS/&#29028;&#22522;&#27963;&#24615;&#28845;@&#30707;&#22696;&#28911;&#28151;&#21512;&#26448;&#26009;&#30340;&#21046;&#22791;&#21450;&#20648;&#38146;&#24615;&#33021;&#30740;&#3135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6"/>
  <sheetViews>
    <sheetView workbookViewId="0">
      <pane xSplit="6" ySplit="3" topLeftCell="N75" activePane="bottomRight" state="frozen"/>
      <selection pane="topRight" activeCell="G1" sqref="G1"/>
      <selection pane="bottomLeft" activeCell="A4" sqref="A4"/>
      <selection pane="bottomRight" activeCell="H106" sqref="H106"/>
    </sheetView>
  </sheetViews>
  <sheetFormatPr defaultColWidth="10.625" defaultRowHeight="30" customHeight="1"/>
  <cols>
    <col min="1" max="1" width="5.5" customWidth="1"/>
    <col min="2" max="3" width="7.875" customWidth="1"/>
    <col min="4" max="4" width="9.125" customWidth="1"/>
    <col min="5" max="5" width="10.125" customWidth="1"/>
    <col min="6" max="6" width="12.5" customWidth="1"/>
    <col min="7" max="7" width="18.375" customWidth="1"/>
    <col min="8" max="8" width="10.625" customWidth="1"/>
    <col min="9" max="9" width="12.875" style="46" customWidth="1"/>
    <col min="10" max="10" width="13.875" style="43" customWidth="1"/>
    <col min="11" max="11" width="15.125" style="43" customWidth="1"/>
    <col min="12" max="12" width="13.75" style="43" customWidth="1"/>
    <col min="13" max="13" width="8.125" customWidth="1"/>
    <col min="14" max="14" width="21.5" style="43" customWidth="1"/>
    <col min="15" max="15" width="12.375" style="6" customWidth="1"/>
    <col min="16" max="19" width="10.625" customWidth="1"/>
    <col min="20" max="20" width="13.25" customWidth="1"/>
    <col min="21" max="21" width="12.75" customWidth="1"/>
    <col min="22" max="22" width="22" style="6" customWidth="1"/>
    <col min="23" max="23" width="11.875" style="6" customWidth="1"/>
    <col min="24" max="24" width="12.375" style="6" customWidth="1"/>
    <col min="25" max="25" width="17.625" style="6" customWidth="1"/>
    <col min="26" max="26" width="12.625" style="6" customWidth="1"/>
  </cols>
  <sheetData>
    <row r="1" spans="1:26" ht="30" customHeight="1">
      <c r="A1" s="20" t="s">
        <v>4069</v>
      </c>
      <c r="F1" s="20"/>
      <c r="G1" s="20"/>
      <c r="H1" s="20"/>
      <c r="I1" s="20"/>
      <c r="J1" s="20" t="s">
        <v>6278</v>
      </c>
      <c r="K1" s="20"/>
      <c r="L1" s="20"/>
      <c r="M1" s="20" t="s">
        <v>6175</v>
      </c>
      <c r="N1" s="20"/>
      <c r="O1" s="20"/>
      <c r="P1" s="20"/>
      <c r="Q1" s="20"/>
      <c r="R1" s="20"/>
      <c r="S1" s="20"/>
      <c r="T1" s="20"/>
      <c r="U1" s="20"/>
      <c r="V1" s="20"/>
      <c r="W1" s="20"/>
      <c r="X1" s="20"/>
      <c r="Y1" s="20"/>
      <c r="Z1" s="20"/>
    </row>
    <row r="2" spans="1:26" ht="30" customHeight="1">
      <c r="A2" s="10" t="s">
        <v>3630</v>
      </c>
      <c r="B2" s="26" t="s">
        <v>6164</v>
      </c>
      <c r="C2" s="26" t="s">
        <v>6165</v>
      </c>
      <c r="D2" s="26" t="s">
        <v>6167</v>
      </c>
      <c r="E2" s="10" t="s">
        <v>6161</v>
      </c>
      <c r="F2" s="22" t="s">
        <v>3989</v>
      </c>
      <c r="G2" s="10" t="s">
        <v>1</v>
      </c>
      <c r="H2" s="10" t="s">
        <v>2</v>
      </c>
      <c r="I2" s="26" t="s">
        <v>11</v>
      </c>
      <c r="J2" s="39" t="s">
        <v>12</v>
      </c>
      <c r="K2" s="38" t="s">
        <v>4027</v>
      </c>
      <c r="L2" s="26" t="s">
        <v>4028</v>
      </c>
      <c r="M2" s="10" t="s">
        <v>14</v>
      </c>
      <c r="N2" s="26" t="s">
        <v>4265</v>
      </c>
      <c r="O2" s="10" t="s">
        <v>4</v>
      </c>
      <c r="P2" s="10" t="s">
        <v>5</v>
      </c>
      <c r="Q2" s="26" t="s">
        <v>4071</v>
      </c>
      <c r="R2" s="26" t="s">
        <v>4070</v>
      </c>
      <c r="S2" s="10" t="s">
        <v>6</v>
      </c>
      <c r="T2" s="10" t="s">
        <v>7</v>
      </c>
      <c r="U2" s="26" t="s">
        <v>4708</v>
      </c>
      <c r="V2" s="26" t="s">
        <v>4709</v>
      </c>
      <c r="W2" s="26" t="s">
        <v>6173</v>
      </c>
      <c r="X2" s="26" t="s">
        <v>6174</v>
      </c>
      <c r="Y2" s="26" t="s">
        <v>4710</v>
      </c>
      <c r="Z2" s="57" t="s">
        <v>6172</v>
      </c>
    </row>
    <row r="3" spans="1:26" ht="30" customHeight="1">
      <c r="A3" s="33">
        <v>1</v>
      </c>
      <c r="B3" s="33" t="s">
        <v>6279</v>
      </c>
      <c r="C3" s="33" t="s">
        <v>6166</v>
      </c>
      <c r="D3" s="33"/>
      <c r="E3" s="33" t="s">
        <v>1478</v>
      </c>
      <c r="F3" s="73">
        <v>201710290001</v>
      </c>
      <c r="G3" s="34" t="s">
        <v>1476</v>
      </c>
      <c r="H3" s="60" t="s">
        <v>1326</v>
      </c>
      <c r="I3" s="63" t="s">
        <v>1477</v>
      </c>
      <c r="J3" s="64" t="s">
        <v>4279</v>
      </c>
      <c r="K3" s="64" t="s">
        <v>1478</v>
      </c>
      <c r="L3" s="65" t="s">
        <v>1479</v>
      </c>
      <c r="M3" s="33">
        <v>4</v>
      </c>
      <c r="N3" s="34" t="s">
        <v>1480</v>
      </c>
      <c r="O3" s="35" t="s">
        <v>1481</v>
      </c>
      <c r="P3" s="35" t="s">
        <v>19</v>
      </c>
      <c r="Q3" s="33">
        <v>10000</v>
      </c>
      <c r="R3" s="33">
        <v>10000</v>
      </c>
      <c r="S3" s="33">
        <v>20000</v>
      </c>
      <c r="T3" s="29">
        <v>440</v>
      </c>
      <c r="U3" s="5" t="s">
        <v>1482</v>
      </c>
      <c r="V3" s="5" t="s">
        <v>5131</v>
      </c>
      <c r="W3" s="29"/>
      <c r="X3" s="29"/>
      <c r="Y3" s="29"/>
      <c r="Z3" s="33"/>
    </row>
    <row r="4" spans="1:26" ht="37.5" customHeight="1">
      <c r="A4" s="33">
        <v>2</v>
      </c>
      <c r="B4" s="33" t="s">
        <v>6279</v>
      </c>
      <c r="C4" s="33" t="s">
        <v>6166</v>
      </c>
      <c r="D4" s="33"/>
      <c r="E4" s="33" t="s">
        <v>1478</v>
      </c>
      <c r="F4" s="73">
        <v>201710290002</v>
      </c>
      <c r="G4" s="34" t="s">
        <v>1483</v>
      </c>
      <c r="H4" s="60" t="s">
        <v>4072</v>
      </c>
      <c r="I4" s="63" t="s">
        <v>5010</v>
      </c>
      <c r="J4" s="64" t="s">
        <v>5011</v>
      </c>
      <c r="K4" s="64" t="s">
        <v>5012</v>
      </c>
      <c r="L4" s="65" t="s">
        <v>5013</v>
      </c>
      <c r="M4" s="33">
        <v>5</v>
      </c>
      <c r="N4" s="34" t="s">
        <v>5132</v>
      </c>
      <c r="O4" s="35" t="s">
        <v>1484</v>
      </c>
      <c r="P4" s="35" t="s">
        <v>19</v>
      </c>
      <c r="Q4" s="33">
        <v>10000</v>
      </c>
      <c r="R4" s="33">
        <v>10000</v>
      </c>
      <c r="S4" s="33">
        <v>20000</v>
      </c>
      <c r="T4" s="29" t="s">
        <v>1485</v>
      </c>
      <c r="U4" s="5" t="s">
        <v>6281</v>
      </c>
      <c r="V4" s="5" t="s">
        <v>5133</v>
      </c>
      <c r="W4" s="29"/>
      <c r="X4" s="29"/>
      <c r="Y4" s="29"/>
      <c r="Z4" s="33"/>
    </row>
    <row r="5" spans="1:26" ht="30" customHeight="1">
      <c r="A5" s="33">
        <v>3</v>
      </c>
      <c r="B5" s="33" t="s">
        <v>6279</v>
      </c>
      <c r="C5" s="33" t="s">
        <v>6166</v>
      </c>
      <c r="D5" s="33"/>
      <c r="E5" s="33" t="s">
        <v>1478</v>
      </c>
      <c r="F5" s="73">
        <v>201710290003</v>
      </c>
      <c r="G5" s="34" t="s">
        <v>1486</v>
      </c>
      <c r="H5" s="60" t="s">
        <v>4072</v>
      </c>
      <c r="I5" s="63" t="s">
        <v>1487</v>
      </c>
      <c r="J5" s="64" t="s">
        <v>4781</v>
      </c>
      <c r="K5" s="64" t="s">
        <v>1478</v>
      </c>
      <c r="L5" s="65" t="s">
        <v>4402</v>
      </c>
      <c r="M5" s="33">
        <v>4</v>
      </c>
      <c r="N5" s="34" t="s">
        <v>1488</v>
      </c>
      <c r="O5" s="35" t="s">
        <v>1489</v>
      </c>
      <c r="P5" s="35" t="s">
        <v>38</v>
      </c>
      <c r="Q5" s="33">
        <v>10000</v>
      </c>
      <c r="R5" s="33">
        <v>10000</v>
      </c>
      <c r="S5" s="33">
        <v>20000</v>
      </c>
      <c r="T5" s="29">
        <v>440</v>
      </c>
      <c r="U5" s="5" t="s">
        <v>1490</v>
      </c>
      <c r="V5" s="5" t="s">
        <v>5134</v>
      </c>
      <c r="W5" s="29"/>
      <c r="X5" s="29"/>
      <c r="Y5" s="29"/>
      <c r="Z5" s="33"/>
    </row>
    <row r="6" spans="1:26" ht="30" customHeight="1">
      <c r="A6" s="33">
        <v>4</v>
      </c>
      <c r="B6" s="33" t="s">
        <v>6279</v>
      </c>
      <c r="C6" s="33" t="s">
        <v>6166</v>
      </c>
      <c r="D6" s="33"/>
      <c r="E6" s="33" t="s">
        <v>1651</v>
      </c>
      <c r="F6" s="73">
        <v>201710290004</v>
      </c>
      <c r="G6" s="34" t="s">
        <v>1649</v>
      </c>
      <c r="H6" s="60" t="s">
        <v>4072</v>
      </c>
      <c r="I6" s="63" t="s">
        <v>1650</v>
      </c>
      <c r="J6" s="64" t="s">
        <v>4420</v>
      </c>
      <c r="K6" s="64" t="s">
        <v>1651</v>
      </c>
      <c r="L6" s="65" t="s">
        <v>1652</v>
      </c>
      <c r="M6" s="33">
        <v>3</v>
      </c>
      <c r="N6" s="34" t="s">
        <v>5135</v>
      </c>
      <c r="O6" s="35" t="s">
        <v>1653</v>
      </c>
      <c r="P6" s="35" t="s">
        <v>38</v>
      </c>
      <c r="Q6" s="33">
        <v>10000</v>
      </c>
      <c r="R6" s="33">
        <v>10000</v>
      </c>
      <c r="S6" s="33">
        <v>20000</v>
      </c>
      <c r="T6" s="29" t="s">
        <v>4248</v>
      </c>
      <c r="U6" s="5" t="s">
        <v>5136</v>
      </c>
      <c r="V6" s="5" t="s">
        <v>5137</v>
      </c>
      <c r="W6" s="29"/>
      <c r="X6" s="29"/>
      <c r="Y6" s="29"/>
      <c r="Z6" s="33"/>
    </row>
    <row r="7" spans="1:26" ht="30" customHeight="1">
      <c r="A7" s="33">
        <v>5</v>
      </c>
      <c r="B7" s="33" t="s">
        <v>6279</v>
      </c>
      <c r="C7" s="33" t="s">
        <v>6166</v>
      </c>
      <c r="D7" s="33"/>
      <c r="E7" s="33" t="s">
        <v>1651</v>
      </c>
      <c r="F7" s="73">
        <v>201710290005</v>
      </c>
      <c r="G7" s="34" t="s">
        <v>1654</v>
      </c>
      <c r="H7" s="60" t="s">
        <v>4072</v>
      </c>
      <c r="I7" s="63" t="s">
        <v>5014</v>
      </c>
      <c r="J7" s="64" t="s">
        <v>5015</v>
      </c>
      <c r="K7" s="64" t="s">
        <v>5016</v>
      </c>
      <c r="L7" s="65" t="s">
        <v>5017</v>
      </c>
      <c r="M7" s="33">
        <v>5</v>
      </c>
      <c r="N7" s="34" t="s">
        <v>1655</v>
      </c>
      <c r="O7" s="35" t="s">
        <v>1656</v>
      </c>
      <c r="P7" s="35" t="s">
        <v>31</v>
      </c>
      <c r="Q7" s="33">
        <v>10000</v>
      </c>
      <c r="R7" s="33">
        <v>10000</v>
      </c>
      <c r="S7" s="33">
        <v>20000</v>
      </c>
      <c r="T7" s="29" t="s">
        <v>4248</v>
      </c>
      <c r="U7" s="5" t="s">
        <v>6282</v>
      </c>
      <c r="V7" s="5" t="s">
        <v>5138</v>
      </c>
      <c r="W7" s="29"/>
      <c r="X7" s="29"/>
      <c r="Y7" s="29"/>
      <c r="Z7" s="33"/>
    </row>
    <row r="8" spans="1:26" ht="30" customHeight="1">
      <c r="A8" s="33">
        <v>6</v>
      </c>
      <c r="B8" s="33" t="s">
        <v>6279</v>
      </c>
      <c r="C8" s="33" t="s">
        <v>6166</v>
      </c>
      <c r="D8" s="33"/>
      <c r="E8" s="33" t="s">
        <v>1651</v>
      </c>
      <c r="F8" s="73">
        <v>201710290006</v>
      </c>
      <c r="G8" s="34" t="s">
        <v>1657</v>
      </c>
      <c r="H8" s="60" t="s">
        <v>4072</v>
      </c>
      <c r="I8" s="63" t="s">
        <v>5018</v>
      </c>
      <c r="J8" s="64" t="s">
        <v>1658</v>
      </c>
      <c r="K8" s="64" t="s">
        <v>1651</v>
      </c>
      <c r="L8" s="65" t="s">
        <v>1246</v>
      </c>
      <c r="M8" s="33">
        <v>5</v>
      </c>
      <c r="N8" s="34" t="s">
        <v>5139</v>
      </c>
      <c r="O8" s="35" t="s">
        <v>1659</v>
      </c>
      <c r="P8" s="35" t="s">
        <v>31</v>
      </c>
      <c r="Q8" s="33">
        <v>10000</v>
      </c>
      <c r="R8" s="33">
        <v>10000</v>
      </c>
      <c r="S8" s="33">
        <v>20000</v>
      </c>
      <c r="T8" s="29" t="s">
        <v>4249</v>
      </c>
      <c r="U8" s="5" t="s">
        <v>6283</v>
      </c>
      <c r="V8" s="5" t="s">
        <v>5140</v>
      </c>
      <c r="W8" s="29"/>
      <c r="X8" s="29"/>
      <c r="Y8" s="29"/>
      <c r="Z8" s="33"/>
    </row>
    <row r="9" spans="1:26" ht="30" customHeight="1">
      <c r="A9" s="33">
        <v>7</v>
      </c>
      <c r="B9" s="33" t="s">
        <v>6279</v>
      </c>
      <c r="C9" s="33" t="s">
        <v>6166</v>
      </c>
      <c r="D9" s="33"/>
      <c r="E9" s="33" t="s">
        <v>2065</v>
      </c>
      <c r="F9" s="73">
        <v>201710290007</v>
      </c>
      <c r="G9" s="34" t="s">
        <v>2066</v>
      </c>
      <c r="H9" s="60" t="s">
        <v>4072</v>
      </c>
      <c r="I9" s="63" t="s">
        <v>5019</v>
      </c>
      <c r="J9" s="64" t="s">
        <v>5020</v>
      </c>
      <c r="K9" s="64" t="s">
        <v>4029</v>
      </c>
      <c r="L9" s="65" t="s">
        <v>5021</v>
      </c>
      <c r="M9" s="33">
        <v>5</v>
      </c>
      <c r="N9" s="34" t="s">
        <v>5141</v>
      </c>
      <c r="O9" s="35" t="s">
        <v>2067</v>
      </c>
      <c r="P9" s="35" t="s">
        <v>1334</v>
      </c>
      <c r="Q9" s="33">
        <v>10000</v>
      </c>
      <c r="R9" s="33">
        <v>10000</v>
      </c>
      <c r="S9" s="33">
        <v>20000</v>
      </c>
      <c r="T9" s="29" t="s">
        <v>4261</v>
      </c>
      <c r="U9" s="5" t="s">
        <v>5142</v>
      </c>
      <c r="V9" s="5" t="s">
        <v>5143</v>
      </c>
      <c r="W9" s="29"/>
      <c r="X9" s="29"/>
      <c r="Y9" s="29"/>
      <c r="Z9" s="33"/>
    </row>
    <row r="10" spans="1:26" ht="30" customHeight="1">
      <c r="A10" s="33">
        <v>8</v>
      </c>
      <c r="B10" s="33" t="s">
        <v>6279</v>
      </c>
      <c r="C10" s="33" t="s">
        <v>6166</v>
      </c>
      <c r="D10" s="33"/>
      <c r="E10" s="33" t="s">
        <v>2065</v>
      </c>
      <c r="F10" s="73">
        <v>201710290008</v>
      </c>
      <c r="G10" s="34" t="s">
        <v>2068</v>
      </c>
      <c r="H10" s="60" t="s">
        <v>4072</v>
      </c>
      <c r="I10" s="63" t="s">
        <v>5022</v>
      </c>
      <c r="J10" s="64" t="s">
        <v>2069</v>
      </c>
      <c r="K10" s="64" t="s">
        <v>4029</v>
      </c>
      <c r="L10" s="65" t="s">
        <v>2070</v>
      </c>
      <c r="M10" s="33">
        <v>5</v>
      </c>
      <c r="N10" s="34" t="s">
        <v>2071</v>
      </c>
      <c r="O10" s="35" t="s">
        <v>2072</v>
      </c>
      <c r="P10" s="35" t="s">
        <v>31</v>
      </c>
      <c r="Q10" s="33">
        <v>10000</v>
      </c>
      <c r="R10" s="33">
        <v>10000</v>
      </c>
      <c r="S10" s="33">
        <v>20000</v>
      </c>
      <c r="T10" s="29" t="s">
        <v>1206</v>
      </c>
      <c r="U10" s="5" t="s">
        <v>1793</v>
      </c>
      <c r="V10" s="5" t="s">
        <v>5144</v>
      </c>
      <c r="W10" s="29"/>
      <c r="X10" s="29"/>
      <c r="Y10" s="29"/>
      <c r="Z10" s="33"/>
    </row>
    <row r="11" spans="1:26" ht="30" customHeight="1">
      <c r="A11" s="33">
        <v>9</v>
      </c>
      <c r="B11" s="33" t="s">
        <v>6279</v>
      </c>
      <c r="C11" s="33" t="s">
        <v>6166</v>
      </c>
      <c r="D11" s="33"/>
      <c r="E11" s="33" t="s">
        <v>2065</v>
      </c>
      <c r="F11" s="73">
        <v>201710290009</v>
      </c>
      <c r="G11" s="34" t="s">
        <v>2073</v>
      </c>
      <c r="H11" s="60" t="s">
        <v>4072</v>
      </c>
      <c r="I11" s="63" t="s">
        <v>2074</v>
      </c>
      <c r="J11" s="64" t="s">
        <v>2075</v>
      </c>
      <c r="K11" s="64" t="s">
        <v>4029</v>
      </c>
      <c r="L11" s="65" t="s">
        <v>1219</v>
      </c>
      <c r="M11" s="33">
        <v>5</v>
      </c>
      <c r="N11" s="34" t="s">
        <v>5145</v>
      </c>
      <c r="O11" s="35" t="s">
        <v>2076</v>
      </c>
      <c r="P11" s="35" t="s">
        <v>2077</v>
      </c>
      <c r="Q11" s="33">
        <v>10000</v>
      </c>
      <c r="R11" s="33">
        <v>10000</v>
      </c>
      <c r="S11" s="33">
        <v>20000</v>
      </c>
      <c r="T11" s="29" t="s">
        <v>1206</v>
      </c>
      <c r="U11" s="5" t="s">
        <v>5146</v>
      </c>
      <c r="V11" s="5" t="s">
        <v>5147</v>
      </c>
      <c r="W11" s="29"/>
      <c r="X11" s="29"/>
      <c r="Y11" s="29"/>
      <c r="Z11" s="33"/>
    </row>
    <row r="12" spans="1:26" ht="30" customHeight="1">
      <c r="A12" s="33">
        <v>10</v>
      </c>
      <c r="B12" s="33" t="s">
        <v>6279</v>
      </c>
      <c r="C12" s="33" t="s">
        <v>6166</v>
      </c>
      <c r="D12" s="33"/>
      <c r="E12" s="33" t="s">
        <v>2065</v>
      </c>
      <c r="F12" s="73">
        <v>201710290010</v>
      </c>
      <c r="G12" s="34" t="s">
        <v>2078</v>
      </c>
      <c r="H12" s="60" t="s">
        <v>4072</v>
      </c>
      <c r="I12" s="63" t="s">
        <v>2079</v>
      </c>
      <c r="J12" s="64" t="s">
        <v>2080</v>
      </c>
      <c r="K12" s="64" t="s">
        <v>4029</v>
      </c>
      <c r="L12" s="65" t="s">
        <v>1219</v>
      </c>
      <c r="M12" s="33">
        <v>5</v>
      </c>
      <c r="N12" s="34" t="s">
        <v>5148</v>
      </c>
      <c r="O12" s="35" t="s">
        <v>5149</v>
      </c>
      <c r="P12" s="35" t="s">
        <v>5150</v>
      </c>
      <c r="Q12" s="33">
        <v>10000</v>
      </c>
      <c r="R12" s="33">
        <v>10000</v>
      </c>
      <c r="S12" s="33">
        <v>20000</v>
      </c>
      <c r="T12" s="29">
        <v>440</v>
      </c>
      <c r="U12" s="5" t="s">
        <v>2081</v>
      </c>
      <c r="V12" s="5" t="s">
        <v>5151</v>
      </c>
      <c r="W12" s="29"/>
      <c r="X12" s="29"/>
      <c r="Y12" s="29"/>
      <c r="Z12" s="33"/>
    </row>
    <row r="13" spans="1:26" ht="30" customHeight="1">
      <c r="A13" s="33">
        <v>11</v>
      </c>
      <c r="B13" s="33" t="s">
        <v>6279</v>
      </c>
      <c r="C13" s="33" t="s">
        <v>6166</v>
      </c>
      <c r="D13" s="33"/>
      <c r="E13" s="33" t="s">
        <v>2065</v>
      </c>
      <c r="F13" s="73">
        <v>201710290011</v>
      </c>
      <c r="G13" s="34" t="s">
        <v>2082</v>
      </c>
      <c r="H13" s="60" t="s">
        <v>4072</v>
      </c>
      <c r="I13" s="63" t="s">
        <v>2083</v>
      </c>
      <c r="J13" s="64" t="s">
        <v>4411</v>
      </c>
      <c r="K13" s="64" t="s">
        <v>4029</v>
      </c>
      <c r="L13" s="65" t="s">
        <v>2200</v>
      </c>
      <c r="M13" s="33">
        <v>5</v>
      </c>
      <c r="N13" s="34" t="s">
        <v>5152</v>
      </c>
      <c r="O13" s="35" t="s">
        <v>2085</v>
      </c>
      <c r="P13" s="35" t="s">
        <v>1297</v>
      </c>
      <c r="Q13" s="33">
        <v>10000</v>
      </c>
      <c r="R13" s="33">
        <v>10000</v>
      </c>
      <c r="S13" s="33">
        <v>20000</v>
      </c>
      <c r="T13" s="29" t="s">
        <v>2086</v>
      </c>
      <c r="U13" s="5" t="s">
        <v>2087</v>
      </c>
      <c r="V13" s="5" t="s">
        <v>5153</v>
      </c>
      <c r="W13" s="29"/>
      <c r="X13" s="29"/>
      <c r="Y13" s="29"/>
      <c r="Z13" s="33"/>
    </row>
    <row r="14" spans="1:26" ht="30" customHeight="1">
      <c r="A14" s="33">
        <v>12</v>
      </c>
      <c r="B14" s="33" t="s">
        <v>6279</v>
      </c>
      <c r="C14" s="33" t="s">
        <v>6166</v>
      </c>
      <c r="D14" s="33"/>
      <c r="E14" s="33" t="s">
        <v>2065</v>
      </c>
      <c r="F14" s="73">
        <v>201710290012</v>
      </c>
      <c r="G14" s="34" t="s">
        <v>2088</v>
      </c>
      <c r="H14" s="60" t="s">
        <v>4072</v>
      </c>
      <c r="I14" s="63" t="s">
        <v>2089</v>
      </c>
      <c r="J14" s="64" t="s">
        <v>2090</v>
      </c>
      <c r="K14" s="64" t="s">
        <v>4029</v>
      </c>
      <c r="L14" s="65" t="s">
        <v>1219</v>
      </c>
      <c r="M14" s="33">
        <v>4</v>
      </c>
      <c r="N14" s="34" t="s">
        <v>2091</v>
      </c>
      <c r="O14" s="35" t="s">
        <v>2092</v>
      </c>
      <c r="P14" s="35" t="s">
        <v>19</v>
      </c>
      <c r="Q14" s="33">
        <v>10000</v>
      </c>
      <c r="R14" s="33">
        <v>10000</v>
      </c>
      <c r="S14" s="33">
        <v>20000</v>
      </c>
      <c r="T14" s="29" t="s">
        <v>1206</v>
      </c>
      <c r="U14" s="5" t="s">
        <v>2093</v>
      </c>
      <c r="V14" s="5" t="s">
        <v>5154</v>
      </c>
      <c r="W14" s="29"/>
      <c r="X14" s="29"/>
      <c r="Y14" s="29"/>
      <c r="Z14" s="33"/>
    </row>
    <row r="15" spans="1:26" ht="30" customHeight="1">
      <c r="A15" s="33">
        <v>13</v>
      </c>
      <c r="B15" s="33" t="s">
        <v>6279</v>
      </c>
      <c r="C15" s="33" t="s">
        <v>6166</v>
      </c>
      <c r="D15" s="33"/>
      <c r="E15" s="33" t="s">
        <v>575</v>
      </c>
      <c r="F15" s="73">
        <v>201710290013</v>
      </c>
      <c r="G15" s="34" t="s">
        <v>2695</v>
      </c>
      <c r="H15" s="60" t="s">
        <v>4072</v>
      </c>
      <c r="I15" s="63" t="s">
        <v>5023</v>
      </c>
      <c r="J15" s="64" t="s">
        <v>5024</v>
      </c>
      <c r="K15" s="64" t="s">
        <v>4421</v>
      </c>
      <c r="L15" s="65" t="s">
        <v>4783</v>
      </c>
      <c r="M15" s="33">
        <v>5</v>
      </c>
      <c r="N15" s="34" t="s">
        <v>2696</v>
      </c>
      <c r="O15" s="35" t="s">
        <v>1269</v>
      </c>
      <c r="P15" s="35" t="s">
        <v>19</v>
      </c>
      <c r="Q15" s="33">
        <v>10000</v>
      </c>
      <c r="R15" s="33">
        <v>10000</v>
      </c>
      <c r="S15" s="33">
        <v>20000</v>
      </c>
      <c r="T15" s="29" t="s">
        <v>1535</v>
      </c>
      <c r="U15" s="5" t="s">
        <v>5155</v>
      </c>
      <c r="V15" s="5" t="s">
        <v>5156</v>
      </c>
      <c r="W15" s="29"/>
      <c r="X15" s="29"/>
      <c r="Y15" s="29"/>
      <c r="Z15" s="33"/>
    </row>
    <row r="16" spans="1:26" ht="30" customHeight="1">
      <c r="A16" s="33">
        <v>14</v>
      </c>
      <c r="B16" s="33" t="s">
        <v>6279</v>
      </c>
      <c r="C16" s="33" t="s">
        <v>6166</v>
      </c>
      <c r="D16" s="33"/>
      <c r="E16" s="33" t="s">
        <v>575</v>
      </c>
      <c r="F16" s="73">
        <v>201710290014</v>
      </c>
      <c r="G16" s="34" t="s">
        <v>2697</v>
      </c>
      <c r="H16" s="60" t="s">
        <v>4072</v>
      </c>
      <c r="I16" s="63" t="s">
        <v>2698</v>
      </c>
      <c r="J16" s="64" t="s">
        <v>4780</v>
      </c>
      <c r="K16" s="64" t="s">
        <v>3993</v>
      </c>
      <c r="L16" s="65" t="s">
        <v>2699</v>
      </c>
      <c r="M16" s="33">
        <v>5</v>
      </c>
      <c r="N16" s="34" t="s">
        <v>5157</v>
      </c>
      <c r="O16" s="35" t="s">
        <v>2700</v>
      </c>
      <c r="P16" s="35" t="s">
        <v>19</v>
      </c>
      <c r="Q16" s="33">
        <v>10000</v>
      </c>
      <c r="R16" s="33">
        <v>10000</v>
      </c>
      <c r="S16" s="33">
        <v>20000</v>
      </c>
      <c r="T16" s="29" t="s">
        <v>2701</v>
      </c>
      <c r="U16" s="5" t="s">
        <v>6284</v>
      </c>
      <c r="V16" s="5" t="s">
        <v>5158</v>
      </c>
      <c r="W16" s="29"/>
      <c r="X16" s="29"/>
      <c r="Y16" s="29"/>
      <c r="Z16" s="33"/>
    </row>
    <row r="17" spans="1:26" ht="30" customHeight="1">
      <c r="A17" s="33">
        <v>15</v>
      </c>
      <c r="B17" s="33" t="s">
        <v>6279</v>
      </c>
      <c r="C17" s="33" t="s">
        <v>6166</v>
      </c>
      <c r="D17" s="33"/>
      <c r="E17" s="33" t="s">
        <v>575</v>
      </c>
      <c r="F17" s="73">
        <v>201710290015</v>
      </c>
      <c r="G17" s="34" t="s">
        <v>2702</v>
      </c>
      <c r="H17" s="60" t="s">
        <v>4072</v>
      </c>
      <c r="I17" s="63" t="s">
        <v>2703</v>
      </c>
      <c r="J17" s="64" t="s">
        <v>2704</v>
      </c>
      <c r="K17" s="64" t="s">
        <v>4421</v>
      </c>
      <c r="L17" s="65" t="s">
        <v>5009</v>
      </c>
      <c r="M17" s="33">
        <v>5</v>
      </c>
      <c r="N17" s="34" t="s">
        <v>2705</v>
      </c>
      <c r="O17" s="35" t="s">
        <v>2706</v>
      </c>
      <c r="P17" s="35" t="s">
        <v>19</v>
      </c>
      <c r="Q17" s="33">
        <v>10000</v>
      </c>
      <c r="R17" s="33">
        <v>10000</v>
      </c>
      <c r="S17" s="33">
        <v>20000</v>
      </c>
      <c r="T17" s="29" t="s">
        <v>1535</v>
      </c>
      <c r="U17" s="5" t="s">
        <v>6285</v>
      </c>
      <c r="V17" s="5" t="s">
        <v>5159</v>
      </c>
      <c r="W17" s="29"/>
      <c r="X17" s="29"/>
      <c r="Y17" s="29"/>
      <c r="Z17" s="33"/>
    </row>
    <row r="18" spans="1:26" ht="30" customHeight="1">
      <c r="A18" s="33">
        <v>16</v>
      </c>
      <c r="B18" s="33" t="s">
        <v>6279</v>
      </c>
      <c r="C18" s="33" t="s">
        <v>6166</v>
      </c>
      <c r="D18" s="33"/>
      <c r="E18" s="33" t="s">
        <v>575</v>
      </c>
      <c r="F18" s="73">
        <v>201710290016</v>
      </c>
      <c r="G18" s="34" t="s">
        <v>2707</v>
      </c>
      <c r="H18" s="60" t="s">
        <v>4072</v>
      </c>
      <c r="I18" s="63" t="s">
        <v>5025</v>
      </c>
      <c r="J18" s="64" t="s">
        <v>5026</v>
      </c>
      <c r="K18" s="64" t="s">
        <v>3994</v>
      </c>
      <c r="L18" s="65" t="s">
        <v>1230</v>
      </c>
      <c r="M18" s="33">
        <v>4</v>
      </c>
      <c r="N18" s="34" t="s">
        <v>2708</v>
      </c>
      <c r="O18" s="35" t="s">
        <v>2709</v>
      </c>
      <c r="P18" s="35" t="s">
        <v>19</v>
      </c>
      <c r="Q18" s="33">
        <v>10000</v>
      </c>
      <c r="R18" s="33">
        <v>10000</v>
      </c>
      <c r="S18" s="33">
        <v>20000</v>
      </c>
      <c r="T18" s="29" t="s">
        <v>1535</v>
      </c>
      <c r="U18" s="5" t="s">
        <v>6286</v>
      </c>
      <c r="V18" s="5" t="s">
        <v>5160</v>
      </c>
      <c r="W18" s="29"/>
      <c r="X18" s="29"/>
      <c r="Y18" s="29"/>
      <c r="Z18" s="33"/>
    </row>
    <row r="19" spans="1:26" ht="30" customHeight="1">
      <c r="A19" s="33">
        <v>17</v>
      </c>
      <c r="B19" s="33" t="s">
        <v>6279</v>
      </c>
      <c r="C19" s="33" t="s">
        <v>6166</v>
      </c>
      <c r="D19" s="33"/>
      <c r="E19" s="33" t="s">
        <v>575</v>
      </c>
      <c r="F19" s="73">
        <v>201710290017</v>
      </c>
      <c r="G19" s="34" t="s">
        <v>2710</v>
      </c>
      <c r="H19" s="60" t="s">
        <v>4072</v>
      </c>
      <c r="I19" s="63" t="s">
        <v>2711</v>
      </c>
      <c r="J19" s="64" t="s">
        <v>2712</v>
      </c>
      <c r="K19" s="64" t="s">
        <v>4421</v>
      </c>
      <c r="L19" s="65" t="s">
        <v>4783</v>
      </c>
      <c r="M19" s="33">
        <v>5</v>
      </c>
      <c r="N19" s="34" t="s">
        <v>5161</v>
      </c>
      <c r="O19" s="35" t="s">
        <v>2713</v>
      </c>
      <c r="P19" s="35" t="s">
        <v>31</v>
      </c>
      <c r="Q19" s="33">
        <v>10000</v>
      </c>
      <c r="R19" s="33">
        <v>10000</v>
      </c>
      <c r="S19" s="33">
        <v>20000</v>
      </c>
      <c r="T19" s="29" t="s">
        <v>1535</v>
      </c>
      <c r="U19" s="5" t="s">
        <v>5162</v>
      </c>
      <c r="V19" s="5" t="s">
        <v>5163</v>
      </c>
      <c r="W19" s="29"/>
      <c r="X19" s="29"/>
      <c r="Y19" s="29"/>
      <c r="Z19" s="33"/>
    </row>
    <row r="20" spans="1:26" ht="30" customHeight="1">
      <c r="A20" s="33">
        <v>18</v>
      </c>
      <c r="B20" s="33" t="s">
        <v>6279</v>
      </c>
      <c r="C20" s="33" t="s">
        <v>6166</v>
      </c>
      <c r="D20" s="33"/>
      <c r="E20" s="33" t="s">
        <v>2827</v>
      </c>
      <c r="F20" s="73">
        <v>201710290018</v>
      </c>
      <c r="G20" s="34" t="s">
        <v>2828</v>
      </c>
      <c r="H20" s="60" t="s">
        <v>4072</v>
      </c>
      <c r="I20" s="63" t="s">
        <v>5027</v>
      </c>
      <c r="J20" s="64" t="s">
        <v>5028</v>
      </c>
      <c r="K20" s="64" t="s">
        <v>4030</v>
      </c>
      <c r="L20" s="65" t="s">
        <v>5029</v>
      </c>
      <c r="M20" s="33">
        <v>5</v>
      </c>
      <c r="N20" s="34" t="s">
        <v>5164</v>
      </c>
      <c r="O20" s="35" t="s">
        <v>2829</v>
      </c>
      <c r="P20" s="35" t="s">
        <v>38</v>
      </c>
      <c r="Q20" s="33">
        <v>10000</v>
      </c>
      <c r="R20" s="33">
        <v>10000</v>
      </c>
      <c r="S20" s="33">
        <v>20000</v>
      </c>
      <c r="T20" s="29">
        <v>510</v>
      </c>
      <c r="U20" s="5" t="s">
        <v>5165</v>
      </c>
      <c r="V20" s="5" t="s">
        <v>5166</v>
      </c>
      <c r="W20" s="29"/>
      <c r="X20" s="29"/>
      <c r="Y20" s="29"/>
      <c r="Z20" s="33"/>
    </row>
    <row r="21" spans="1:26" ht="30" customHeight="1">
      <c r="A21" s="33">
        <v>19</v>
      </c>
      <c r="B21" s="33" t="s">
        <v>6279</v>
      </c>
      <c r="C21" s="33" t="s">
        <v>6166</v>
      </c>
      <c r="D21" s="33"/>
      <c r="E21" s="33" t="s">
        <v>2827</v>
      </c>
      <c r="F21" s="73">
        <v>201710290019</v>
      </c>
      <c r="G21" s="34" t="s">
        <v>2830</v>
      </c>
      <c r="H21" s="60" t="s">
        <v>4072</v>
      </c>
      <c r="I21" s="63" t="s">
        <v>5030</v>
      </c>
      <c r="J21" s="64" t="s">
        <v>5031</v>
      </c>
      <c r="K21" s="64" t="s">
        <v>4030</v>
      </c>
      <c r="L21" s="65" t="s">
        <v>5032</v>
      </c>
      <c r="M21" s="33">
        <v>5</v>
      </c>
      <c r="N21" s="34" t="s">
        <v>2831</v>
      </c>
      <c r="O21" s="35" t="s">
        <v>2832</v>
      </c>
      <c r="P21" s="35" t="s">
        <v>38</v>
      </c>
      <c r="Q21" s="33">
        <v>10000</v>
      </c>
      <c r="R21" s="33">
        <v>10000</v>
      </c>
      <c r="S21" s="33">
        <v>20000</v>
      </c>
      <c r="T21" s="29" t="s">
        <v>2833</v>
      </c>
      <c r="U21" s="5" t="s">
        <v>2834</v>
      </c>
      <c r="V21" s="5" t="s">
        <v>5167</v>
      </c>
      <c r="W21" s="29"/>
      <c r="X21" s="29"/>
      <c r="Y21" s="29"/>
      <c r="Z21" s="33"/>
    </row>
    <row r="22" spans="1:26" ht="30" customHeight="1">
      <c r="A22" s="33">
        <v>20</v>
      </c>
      <c r="B22" s="33" t="s">
        <v>6279</v>
      </c>
      <c r="C22" s="33" t="s">
        <v>6166</v>
      </c>
      <c r="D22" s="33"/>
      <c r="E22" s="33" t="s">
        <v>2827</v>
      </c>
      <c r="F22" s="73">
        <v>201710290020</v>
      </c>
      <c r="G22" s="34" t="s">
        <v>2835</v>
      </c>
      <c r="H22" s="60" t="s">
        <v>4072</v>
      </c>
      <c r="I22" s="63" t="s">
        <v>2836</v>
      </c>
      <c r="J22" s="64" t="s">
        <v>4280</v>
      </c>
      <c r="K22" s="64" t="s">
        <v>3995</v>
      </c>
      <c r="L22" s="65" t="s">
        <v>2881</v>
      </c>
      <c r="M22" s="33">
        <v>2</v>
      </c>
      <c r="N22" s="34" t="s">
        <v>2838</v>
      </c>
      <c r="O22" s="35" t="s">
        <v>2839</v>
      </c>
      <c r="P22" s="35" t="s">
        <v>38</v>
      </c>
      <c r="Q22" s="33">
        <v>10000</v>
      </c>
      <c r="R22" s="33">
        <v>10000</v>
      </c>
      <c r="S22" s="33">
        <v>20000</v>
      </c>
      <c r="T22" s="29" t="s">
        <v>2840</v>
      </c>
      <c r="U22" s="5" t="s">
        <v>2841</v>
      </c>
      <c r="V22" s="5" t="s">
        <v>5168</v>
      </c>
      <c r="W22" s="29"/>
      <c r="X22" s="29"/>
      <c r="Y22" s="29"/>
      <c r="Z22" s="33"/>
    </row>
    <row r="23" spans="1:26" ht="30" customHeight="1">
      <c r="A23" s="33">
        <v>21</v>
      </c>
      <c r="B23" s="33" t="s">
        <v>6279</v>
      </c>
      <c r="C23" s="33" t="s">
        <v>6166</v>
      </c>
      <c r="D23" s="33"/>
      <c r="E23" s="33" t="s">
        <v>2827</v>
      </c>
      <c r="F23" s="73">
        <v>201710290021</v>
      </c>
      <c r="G23" s="34" t="s">
        <v>2842</v>
      </c>
      <c r="H23" s="60" t="s">
        <v>4072</v>
      </c>
      <c r="I23" s="63" t="s">
        <v>5033</v>
      </c>
      <c r="J23" s="64" t="s">
        <v>5034</v>
      </c>
      <c r="K23" s="64" t="s">
        <v>4030</v>
      </c>
      <c r="L23" s="65" t="s">
        <v>5035</v>
      </c>
      <c r="M23" s="33">
        <v>5</v>
      </c>
      <c r="N23" s="34" t="s">
        <v>5169</v>
      </c>
      <c r="O23" s="35" t="s">
        <v>5170</v>
      </c>
      <c r="P23" s="35" t="s">
        <v>5171</v>
      </c>
      <c r="Q23" s="33">
        <v>10000</v>
      </c>
      <c r="R23" s="33">
        <v>10000</v>
      </c>
      <c r="S23" s="33">
        <v>20000</v>
      </c>
      <c r="T23" s="29" t="s">
        <v>2833</v>
      </c>
      <c r="U23" s="5" t="s">
        <v>5172</v>
      </c>
      <c r="V23" s="5" t="s">
        <v>5173</v>
      </c>
      <c r="W23" s="29"/>
      <c r="X23" s="29"/>
      <c r="Y23" s="29"/>
      <c r="Z23" s="33"/>
    </row>
    <row r="24" spans="1:26" ht="30" customHeight="1">
      <c r="A24" s="33">
        <v>22</v>
      </c>
      <c r="B24" s="33" t="s">
        <v>6279</v>
      </c>
      <c r="C24" s="33" t="s">
        <v>6166</v>
      </c>
      <c r="D24" s="33"/>
      <c r="E24" s="33" t="s">
        <v>1873</v>
      </c>
      <c r="F24" s="73">
        <v>201710290022</v>
      </c>
      <c r="G24" s="34" t="s">
        <v>1874</v>
      </c>
      <c r="H24" s="60" t="s">
        <v>4072</v>
      </c>
      <c r="I24" s="63" t="s">
        <v>1875</v>
      </c>
      <c r="J24" s="64" t="s">
        <v>4419</v>
      </c>
      <c r="K24" s="64" t="s">
        <v>4012</v>
      </c>
      <c r="L24" s="65" t="s">
        <v>4784</v>
      </c>
      <c r="M24" s="33">
        <v>3</v>
      </c>
      <c r="N24" s="34" t="s">
        <v>5174</v>
      </c>
      <c r="O24" s="35" t="s">
        <v>1876</v>
      </c>
      <c r="P24" s="35" t="s">
        <v>1297</v>
      </c>
      <c r="Q24" s="33">
        <v>10000</v>
      </c>
      <c r="R24" s="33">
        <v>10000</v>
      </c>
      <c r="S24" s="33">
        <v>20000</v>
      </c>
      <c r="T24" s="29" t="s">
        <v>1877</v>
      </c>
      <c r="U24" s="5" t="s">
        <v>1878</v>
      </c>
      <c r="V24" s="5" t="s">
        <v>5175</v>
      </c>
      <c r="W24" s="29"/>
      <c r="X24" s="29"/>
      <c r="Y24" s="29"/>
      <c r="Z24" s="33"/>
    </row>
    <row r="25" spans="1:26" ht="30" customHeight="1">
      <c r="A25" s="33">
        <v>23</v>
      </c>
      <c r="B25" s="33" t="s">
        <v>6279</v>
      </c>
      <c r="C25" s="33" t="s">
        <v>6166</v>
      </c>
      <c r="D25" s="33"/>
      <c r="E25" s="33" t="s">
        <v>1873</v>
      </c>
      <c r="F25" s="73">
        <v>201710290023</v>
      </c>
      <c r="G25" s="34" t="s">
        <v>1879</v>
      </c>
      <c r="H25" s="60" t="s">
        <v>4072</v>
      </c>
      <c r="I25" s="63" t="s">
        <v>1880</v>
      </c>
      <c r="J25" s="64" t="s">
        <v>5036</v>
      </c>
      <c r="K25" s="64" t="s">
        <v>5037</v>
      </c>
      <c r="L25" s="65" t="s">
        <v>1915</v>
      </c>
      <c r="M25" s="33">
        <v>5</v>
      </c>
      <c r="N25" s="34" t="s">
        <v>5176</v>
      </c>
      <c r="O25" s="35" t="s">
        <v>1881</v>
      </c>
      <c r="P25" s="35" t="s">
        <v>31</v>
      </c>
      <c r="Q25" s="33">
        <v>10000</v>
      </c>
      <c r="R25" s="33">
        <v>10000</v>
      </c>
      <c r="S25" s="33">
        <v>20000</v>
      </c>
      <c r="T25" s="29" t="s">
        <v>1877</v>
      </c>
      <c r="U25" s="5" t="s">
        <v>1882</v>
      </c>
      <c r="V25" s="5" t="s">
        <v>5177</v>
      </c>
      <c r="W25" s="29"/>
      <c r="X25" s="29"/>
      <c r="Y25" s="29"/>
      <c r="Z25" s="33"/>
    </row>
    <row r="26" spans="1:26" ht="30" customHeight="1">
      <c r="A26" s="33">
        <v>24</v>
      </c>
      <c r="B26" s="33" t="s">
        <v>6279</v>
      </c>
      <c r="C26" s="33" t="s">
        <v>6166</v>
      </c>
      <c r="D26" s="33"/>
      <c r="E26" s="33" t="s">
        <v>1873</v>
      </c>
      <c r="F26" s="73">
        <v>201710290024</v>
      </c>
      <c r="G26" s="34" t="s">
        <v>1883</v>
      </c>
      <c r="H26" s="60" t="s">
        <v>4072</v>
      </c>
      <c r="I26" s="63" t="s">
        <v>5038</v>
      </c>
      <c r="J26" s="64" t="s">
        <v>5039</v>
      </c>
      <c r="K26" s="64" t="s">
        <v>4012</v>
      </c>
      <c r="L26" s="65" t="s">
        <v>5040</v>
      </c>
      <c r="M26" s="33">
        <v>4</v>
      </c>
      <c r="N26" s="34" t="s">
        <v>5178</v>
      </c>
      <c r="O26" s="35" t="s">
        <v>1884</v>
      </c>
      <c r="P26" s="35" t="s">
        <v>1297</v>
      </c>
      <c r="Q26" s="33">
        <v>10000</v>
      </c>
      <c r="R26" s="33">
        <v>10000</v>
      </c>
      <c r="S26" s="33">
        <v>20000</v>
      </c>
      <c r="T26" s="29" t="s">
        <v>1885</v>
      </c>
      <c r="U26" s="5" t="s">
        <v>1886</v>
      </c>
      <c r="V26" s="5" t="s">
        <v>5179</v>
      </c>
      <c r="W26" s="29"/>
      <c r="X26" s="29"/>
      <c r="Y26" s="29"/>
      <c r="Z26" s="33"/>
    </row>
    <row r="27" spans="1:26" ht="30" customHeight="1">
      <c r="A27" s="33">
        <v>25</v>
      </c>
      <c r="B27" s="33" t="s">
        <v>6279</v>
      </c>
      <c r="C27" s="33" t="s">
        <v>6166</v>
      </c>
      <c r="D27" s="33"/>
      <c r="E27" s="33" t="s">
        <v>1873</v>
      </c>
      <c r="F27" s="73">
        <v>201710290025</v>
      </c>
      <c r="G27" s="34" t="s">
        <v>1887</v>
      </c>
      <c r="H27" s="60" t="s">
        <v>4072</v>
      </c>
      <c r="I27" s="63" t="s">
        <v>1888</v>
      </c>
      <c r="J27" s="64" t="s">
        <v>1889</v>
      </c>
      <c r="K27" s="64" t="s">
        <v>4011</v>
      </c>
      <c r="L27" s="65" t="s">
        <v>2011</v>
      </c>
      <c r="M27" s="33">
        <v>3</v>
      </c>
      <c r="N27" s="34" t="s">
        <v>5180</v>
      </c>
      <c r="O27" s="35" t="s">
        <v>1891</v>
      </c>
      <c r="P27" s="35" t="s">
        <v>1334</v>
      </c>
      <c r="Q27" s="33">
        <v>10000</v>
      </c>
      <c r="R27" s="33">
        <v>10000</v>
      </c>
      <c r="S27" s="33">
        <v>20000</v>
      </c>
      <c r="T27" s="29">
        <v>170</v>
      </c>
      <c r="U27" s="5" t="s">
        <v>1892</v>
      </c>
      <c r="V27" s="5" t="s">
        <v>5181</v>
      </c>
      <c r="W27" s="29"/>
      <c r="X27" s="29"/>
      <c r="Y27" s="29"/>
      <c r="Z27" s="33"/>
    </row>
    <row r="28" spans="1:26" ht="30" customHeight="1">
      <c r="A28" s="33">
        <v>26</v>
      </c>
      <c r="B28" s="33" t="s">
        <v>6279</v>
      </c>
      <c r="C28" s="33" t="s">
        <v>6166</v>
      </c>
      <c r="D28" s="33"/>
      <c r="E28" s="33" t="s">
        <v>1873</v>
      </c>
      <c r="F28" s="73">
        <v>201710290026</v>
      </c>
      <c r="G28" s="34" t="s">
        <v>1893</v>
      </c>
      <c r="H28" s="60" t="s">
        <v>4072</v>
      </c>
      <c r="I28" s="63" t="s">
        <v>5041</v>
      </c>
      <c r="J28" s="64" t="s">
        <v>1894</v>
      </c>
      <c r="K28" s="64" t="s">
        <v>5037</v>
      </c>
      <c r="L28" s="65" t="s">
        <v>1915</v>
      </c>
      <c r="M28" s="33">
        <v>4</v>
      </c>
      <c r="N28" s="34" t="s">
        <v>5182</v>
      </c>
      <c r="O28" s="35" t="s">
        <v>1895</v>
      </c>
      <c r="P28" s="35" t="s">
        <v>19</v>
      </c>
      <c r="Q28" s="33">
        <v>10000</v>
      </c>
      <c r="R28" s="33">
        <v>10000</v>
      </c>
      <c r="S28" s="33">
        <v>20000</v>
      </c>
      <c r="T28" s="29" t="s">
        <v>1877</v>
      </c>
      <c r="U28" s="5" t="s">
        <v>5183</v>
      </c>
      <c r="V28" s="5" t="s">
        <v>5184</v>
      </c>
      <c r="W28" s="29"/>
      <c r="X28" s="29"/>
      <c r="Y28" s="29"/>
      <c r="Z28" s="33"/>
    </row>
    <row r="29" spans="1:26" ht="30" customHeight="1">
      <c r="A29" s="33">
        <v>27</v>
      </c>
      <c r="B29" s="33" t="s">
        <v>6279</v>
      </c>
      <c r="C29" s="33" t="s">
        <v>6166</v>
      </c>
      <c r="D29" s="33"/>
      <c r="E29" s="33" t="s">
        <v>1739</v>
      </c>
      <c r="F29" s="73">
        <v>201710290027</v>
      </c>
      <c r="G29" s="34" t="s">
        <v>6287</v>
      </c>
      <c r="H29" s="60" t="s">
        <v>6466</v>
      </c>
      <c r="I29" s="63" t="s">
        <v>5042</v>
      </c>
      <c r="J29" s="64" t="s">
        <v>5043</v>
      </c>
      <c r="K29" s="64" t="s">
        <v>1739</v>
      </c>
      <c r="L29" s="65" t="s">
        <v>4031</v>
      </c>
      <c r="M29" s="33">
        <v>5</v>
      </c>
      <c r="N29" s="34" t="s">
        <v>5185</v>
      </c>
      <c r="O29" s="35" t="s">
        <v>6288</v>
      </c>
      <c r="P29" s="35" t="s">
        <v>6289</v>
      </c>
      <c r="Q29" s="33">
        <v>10000</v>
      </c>
      <c r="R29" s="33">
        <v>10000</v>
      </c>
      <c r="S29" s="33">
        <v>20000</v>
      </c>
      <c r="T29" s="29" t="s">
        <v>4251</v>
      </c>
      <c r="U29" s="5" t="s">
        <v>5186</v>
      </c>
      <c r="V29" s="5" t="s">
        <v>5187</v>
      </c>
      <c r="W29" s="29"/>
      <c r="X29" s="29"/>
      <c r="Y29" s="29"/>
      <c r="Z29" s="33"/>
    </row>
    <row r="30" spans="1:26" ht="30" customHeight="1">
      <c r="A30" s="33">
        <v>28</v>
      </c>
      <c r="B30" s="33" t="s">
        <v>6169</v>
      </c>
      <c r="C30" s="33" t="s">
        <v>6166</v>
      </c>
      <c r="D30" s="33"/>
      <c r="E30" s="33" t="s">
        <v>1739</v>
      </c>
      <c r="F30" s="73">
        <v>201710290028</v>
      </c>
      <c r="G30" s="34" t="s">
        <v>6290</v>
      </c>
      <c r="H30" s="60" t="s">
        <v>6291</v>
      </c>
      <c r="I30" s="63" t="s">
        <v>4407</v>
      </c>
      <c r="J30" s="64" t="s">
        <v>1740</v>
      </c>
      <c r="K30" s="64" t="s">
        <v>1739</v>
      </c>
      <c r="L30" s="65" t="s">
        <v>4032</v>
      </c>
      <c r="M30" s="33">
        <v>3</v>
      </c>
      <c r="N30" s="34" t="s">
        <v>5188</v>
      </c>
      <c r="O30" s="35" t="s">
        <v>1855</v>
      </c>
      <c r="P30" s="35" t="s">
        <v>31</v>
      </c>
      <c r="Q30" s="33">
        <v>10000</v>
      </c>
      <c r="R30" s="33">
        <v>10000</v>
      </c>
      <c r="S30" s="33">
        <v>20000</v>
      </c>
      <c r="T30" s="29" t="s">
        <v>4250</v>
      </c>
      <c r="U30" s="5" t="s">
        <v>5189</v>
      </c>
      <c r="V30" s="5" t="s">
        <v>5190</v>
      </c>
      <c r="W30" s="29"/>
      <c r="X30" s="29"/>
      <c r="Y30" s="29"/>
      <c r="Z30" s="33"/>
    </row>
    <row r="31" spans="1:26" ht="30" customHeight="1">
      <c r="A31" s="33">
        <v>29</v>
      </c>
      <c r="B31" s="33" t="s">
        <v>6169</v>
      </c>
      <c r="C31" s="33" t="s">
        <v>6166</v>
      </c>
      <c r="D31" s="33"/>
      <c r="E31" s="33" t="s">
        <v>1739</v>
      </c>
      <c r="F31" s="73">
        <v>201710290029</v>
      </c>
      <c r="G31" s="34" t="s">
        <v>6292</v>
      </c>
      <c r="H31" s="60" t="s">
        <v>6291</v>
      </c>
      <c r="I31" s="63" t="s">
        <v>4408</v>
      </c>
      <c r="J31" s="64" t="s">
        <v>1741</v>
      </c>
      <c r="K31" s="64" t="s">
        <v>1739</v>
      </c>
      <c r="L31" s="65" t="s">
        <v>1776</v>
      </c>
      <c r="M31" s="33">
        <v>4</v>
      </c>
      <c r="N31" s="34" t="s">
        <v>5191</v>
      </c>
      <c r="O31" s="35" t="s">
        <v>6293</v>
      </c>
      <c r="P31" s="35" t="s">
        <v>6294</v>
      </c>
      <c r="Q31" s="33">
        <v>10000</v>
      </c>
      <c r="R31" s="33">
        <v>10000</v>
      </c>
      <c r="S31" s="33">
        <v>20000</v>
      </c>
      <c r="T31" s="29" t="s">
        <v>4252</v>
      </c>
      <c r="U31" s="5" t="s">
        <v>6295</v>
      </c>
      <c r="V31" s="5" t="s">
        <v>5192</v>
      </c>
      <c r="W31" s="29"/>
      <c r="X31" s="29"/>
      <c r="Y31" s="29"/>
      <c r="Z31" s="33"/>
    </row>
    <row r="32" spans="1:26" ht="30" customHeight="1">
      <c r="A32" s="33">
        <v>30</v>
      </c>
      <c r="B32" s="33" t="s">
        <v>6169</v>
      </c>
      <c r="C32" s="33" t="s">
        <v>6166</v>
      </c>
      <c r="D32" s="33"/>
      <c r="E32" s="33" t="s">
        <v>1739</v>
      </c>
      <c r="F32" s="73">
        <v>201710290030</v>
      </c>
      <c r="G32" s="34" t="s">
        <v>6296</v>
      </c>
      <c r="H32" s="60" t="s">
        <v>6291</v>
      </c>
      <c r="I32" s="63" t="s">
        <v>5044</v>
      </c>
      <c r="J32" s="64" t="s">
        <v>1742</v>
      </c>
      <c r="K32" s="64" t="s">
        <v>4013</v>
      </c>
      <c r="L32" s="65" t="s">
        <v>4033</v>
      </c>
      <c r="M32" s="33">
        <v>5</v>
      </c>
      <c r="N32" s="34" t="s">
        <v>5193</v>
      </c>
      <c r="O32" s="35" t="s">
        <v>6297</v>
      </c>
      <c r="P32" s="35" t="s">
        <v>38</v>
      </c>
      <c r="Q32" s="33">
        <v>10000</v>
      </c>
      <c r="R32" s="33">
        <v>10000</v>
      </c>
      <c r="S32" s="33">
        <v>20000</v>
      </c>
      <c r="T32" s="29" t="s">
        <v>4251</v>
      </c>
      <c r="U32" s="5" t="s">
        <v>6298</v>
      </c>
      <c r="V32" s="5" t="s">
        <v>5194</v>
      </c>
      <c r="W32" s="29"/>
      <c r="X32" s="29"/>
      <c r="Y32" s="29"/>
      <c r="Z32" s="33"/>
    </row>
    <row r="33" spans="1:26" ht="30" customHeight="1">
      <c r="A33" s="33">
        <v>31</v>
      </c>
      <c r="B33" s="33" t="s">
        <v>6169</v>
      </c>
      <c r="C33" s="33" t="s">
        <v>6166</v>
      </c>
      <c r="D33" s="33"/>
      <c r="E33" s="33" t="s">
        <v>1739</v>
      </c>
      <c r="F33" s="73">
        <v>201710290031</v>
      </c>
      <c r="G33" s="34" t="s">
        <v>6299</v>
      </c>
      <c r="H33" s="60" t="s">
        <v>6291</v>
      </c>
      <c r="I33" s="63" t="s">
        <v>5045</v>
      </c>
      <c r="J33" s="64" t="s">
        <v>1743</v>
      </c>
      <c r="K33" s="64" t="s">
        <v>4013</v>
      </c>
      <c r="L33" s="65" t="s">
        <v>5046</v>
      </c>
      <c r="M33" s="33">
        <v>5</v>
      </c>
      <c r="N33" s="34" t="s">
        <v>5195</v>
      </c>
      <c r="O33" s="35" t="s">
        <v>1812</v>
      </c>
      <c r="P33" s="35" t="s">
        <v>38</v>
      </c>
      <c r="Q33" s="33">
        <v>10000</v>
      </c>
      <c r="R33" s="33">
        <v>10000</v>
      </c>
      <c r="S33" s="33">
        <v>20000</v>
      </c>
      <c r="T33" s="29" t="s">
        <v>4251</v>
      </c>
      <c r="U33" s="5" t="s">
        <v>5196</v>
      </c>
      <c r="V33" s="5" t="s">
        <v>5197</v>
      </c>
      <c r="W33" s="29"/>
      <c r="X33" s="29"/>
      <c r="Y33" s="29"/>
      <c r="Z33" s="33"/>
    </row>
    <row r="34" spans="1:26" ht="30" customHeight="1">
      <c r="A34" s="33">
        <v>32</v>
      </c>
      <c r="B34" s="33" t="s">
        <v>6169</v>
      </c>
      <c r="C34" s="33" t="s">
        <v>6166</v>
      </c>
      <c r="D34" s="33"/>
      <c r="E34" s="33" t="s">
        <v>684</v>
      </c>
      <c r="F34" s="73">
        <v>201710290032</v>
      </c>
      <c r="G34" s="34" t="s">
        <v>657</v>
      </c>
      <c r="H34" s="60" t="s">
        <v>4072</v>
      </c>
      <c r="I34" s="63" t="s">
        <v>5047</v>
      </c>
      <c r="J34" s="64" t="s">
        <v>5048</v>
      </c>
      <c r="K34" s="64" t="s">
        <v>4014</v>
      </c>
      <c r="L34" s="65" t="s">
        <v>782</v>
      </c>
      <c r="M34" s="33">
        <v>5</v>
      </c>
      <c r="N34" s="34" t="s">
        <v>659</v>
      </c>
      <c r="O34" s="35" t="s">
        <v>660</v>
      </c>
      <c r="P34" s="35" t="s">
        <v>19</v>
      </c>
      <c r="Q34" s="33">
        <v>10000</v>
      </c>
      <c r="R34" s="33">
        <v>10000</v>
      </c>
      <c r="S34" s="33">
        <v>20000</v>
      </c>
      <c r="T34" s="29" t="s">
        <v>4247</v>
      </c>
      <c r="U34" s="5" t="s">
        <v>5198</v>
      </c>
      <c r="V34" s="5" t="s">
        <v>5199</v>
      </c>
      <c r="W34" s="29"/>
      <c r="X34" s="29"/>
      <c r="Y34" s="29"/>
      <c r="Z34" s="33"/>
    </row>
    <row r="35" spans="1:26" ht="30" customHeight="1">
      <c r="A35" s="33">
        <v>33</v>
      </c>
      <c r="B35" s="33" t="s">
        <v>6169</v>
      </c>
      <c r="C35" s="33" t="s">
        <v>6166</v>
      </c>
      <c r="D35" s="33"/>
      <c r="E35" s="33" t="s">
        <v>684</v>
      </c>
      <c r="F35" s="73">
        <v>201710290033</v>
      </c>
      <c r="G35" s="34" t="s">
        <v>661</v>
      </c>
      <c r="H35" s="60" t="s">
        <v>4072</v>
      </c>
      <c r="I35" s="63" t="s">
        <v>5049</v>
      </c>
      <c r="J35" s="64" t="s">
        <v>5050</v>
      </c>
      <c r="K35" s="64" t="s">
        <v>4014</v>
      </c>
      <c r="L35" s="65" t="s">
        <v>4034</v>
      </c>
      <c r="M35" s="33">
        <v>5</v>
      </c>
      <c r="N35" s="34" t="s">
        <v>662</v>
      </c>
      <c r="O35" s="35" t="s">
        <v>663</v>
      </c>
      <c r="P35" s="35" t="s">
        <v>47</v>
      </c>
      <c r="Q35" s="33">
        <v>10000</v>
      </c>
      <c r="R35" s="33">
        <v>10000</v>
      </c>
      <c r="S35" s="33">
        <v>20000</v>
      </c>
      <c r="T35" s="29">
        <v>610</v>
      </c>
      <c r="U35" s="5" t="s">
        <v>664</v>
      </c>
      <c r="V35" s="5" t="s">
        <v>5200</v>
      </c>
      <c r="W35" s="29"/>
      <c r="X35" s="29"/>
      <c r="Y35" s="29"/>
      <c r="Z35" s="33"/>
    </row>
    <row r="36" spans="1:26" ht="30" customHeight="1">
      <c r="A36" s="33">
        <v>34</v>
      </c>
      <c r="B36" s="33" t="s">
        <v>6169</v>
      </c>
      <c r="C36" s="33" t="s">
        <v>6166</v>
      </c>
      <c r="D36" s="33"/>
      <c r="E36" s="33" t="s">
        <v>684</v>
      </c>
      <c r="F36" s="73">
        <v>201710290034</v>
      </c>
      <c r="G36" s="34" t="s">
        <v>665</v>
      </c>
      <c r="H36" s="60" t="s">
        <v>4072</v>
      </c>
      <c r="I36" s="63" t="s">
        <v>5051</v>
      </c>
      <c r="J36" s="64" t="s">
        <v>5052</v>
      </c>
      <c r="K36" s="64" t="s">
        <v>4014</v>
      </c>
      <c r="L36" s="65" t="s">
        <v>708</v>
      </c>
      <c r="M36" s="33">
        <v>5</v>
      </c>
      <c r="N36" s="34" t="s">
        <v>5201</v>
      </c>
      <c r="O36" s="35" t="s">
        <v>667</v>
      </c>
      <c r="P36" s="35" t="s">
        <v>63</v>
      </c>
      <c r="Q36" s="33">
        <v>10000</v>
      </c>
      <c r="R36" s="33">
        <v>10000</v>
      </c>
      <c r="S36" s="33">
        <v>20000</v>
      </c>
      <c r="T36" s="29" t="s">
        <v>4253</v>
      </c>
      <c r="U36" s="5" t="s">
        <v>668</v>
      </c>
      <c r="V36" s="5" t="s">
        <v>5202</v>
      </c>
      <c r="W36" s="29"/>
      <c r="X36" s="29"/>
      <c r="Y36" s="29"/>
      <c r="Z36" s="33"/>
    </row>
    <row r="37" spans="1:26" ht="48" customHeight="1">
      <c r="A37" s="33">
        <v>35</v>
      </c>
      <c r="B37" s="33" t="s">
        <v>6169</v>
      </c>
      <c r="C37" s="33" t="s">
        <v>6166</v>
      </c>
      <c r="D37" s="33"/>
      <c r="E37" s="33" t="s">
        <v>684</v>
      </c>
      <c r="F37" s="73">
        <v>201710290035</v>
      </c>
      <c r="G37" s="34" t="s">
        <v>669</v>
      </c>
      <c r="H37" s="60" t="s">
        <v>4072</v>
      </c>
      <c r="I37" s="63" t="s">
        <v>670</v>
      </c>
      <c r="J37" s="64" t="s">
        <v>671</v>
      </c>
      <c r="K37" s="64" t="s">
        <v>4014</v>
      </c>
      <c r="L37" s="65" t="s">
        <v>708</v>
      </c>
      <c r="M37" s="33">
        <v>5</v>
      </c>
      <c r="N37" s="34" t="s">
        <v>5203</v>
      </c>
      <c r="O37" s="35" t="s">
        <v>672</v>
      </c>
      <c r="P37" s="35" t="s">
        <v>63</v>
      </c>
      <c r="Q37" s="33">
        <v>10000</v>
      </c>
      <c r="R37" s="33">
        <v>10000</v>
      </c>
      <c r="S37" s="33">
        <v>20000</v>
      </c>
      <c r="T37" s="29" t="s">
        <v>673</v>
      </c>
      <c r="U37" s="5" t="s">
        <v>6300</v>
      </c>
      <c r="V37" s="5" t="s">
        <v>5204</v>
      </c>
      <c r="W37" s="29"/>
      <c r="X37" s="29"/>
      <c r="Y37" s="29"/>
      <c r="Z37" s="33"/>
    </row>
    <row r="38" spans="1:26" ht="49.5" customHeight="1">
      <c r="A38" s="33">
        <v>36</v>
      </c>
      <c r="B38" s="33" t="s">
        <v>6169</v>
      </c>
      <c r="C38" s="33" t="s">
        <v>6166</v>
      </c>
      <c r="D38" s="33"/>
      <c r="E38" s="33" t="s">
        <v>684</v>
      </c>
      <c r="F38" s="73">
        <v>201710290036</v>
      </c>
      <c r="G38" s="34" t="s">
        <v>674</v>
      </c>
      <c r="H38" s="60" t="s">
        <v>4072</v>
      </c>
      <c r="I38" s="63" t="s">
        <v>675</v>
      </c>
      <c r="J38" s="64" t="s">
        <v>4281</v>
      </c>
      <c r="K38" s="64" t="s">
        <v>4014</v>
      </c>
      <c r="L38" s="65" t="s">
        <v>852</v>
      </c>
      <c r="M38" s="33">
        <v>5</v>
      </c>
      <c r="N38" s="34" t="s">
        <v>6149</v>
      </c>
      <c r="O38" s="35" t="s">
        <v>677</v>
      </c>
      <c r="P38" s="35" t="s">
        <v>47</v>
      </c>
      <c r="Q38" s="33">
        <v>10000</v>
      </c>
      <c r="R38" s="33">
        <v>10000</v>
      </c>
      <c r="S38" s="33">
        <v>20000</v>
      </c>
      <c r="T38" s="29" t="s">
        <v>4253</v>
      </c>
      <c r="U38" s="5" t="s">
        <v>678</v>
      </c>
      <c r="V38" s="5" t="s">
        <v>5205</v>
      </c>
      <c r="W38" s="29"/>
      <c r="X38" s="29"/>
      <c r="Y38" s="29"/>
      <c r="Z38" s="33"/>
    </row>
    <row r="39" spans="1:26" ht="30" customHeight="1">
      <c r="A39" s="33">
        <v>37</v>
      </c>
      <c r="B39" s="33" t="s">
        <v>6169</v>
      </c>
      <c r="C39" s="33" t="s">
        <v>6166</v>
      </c>
      <c r="D39" s="33"/>
      <c r="E39" s="33" t="s">
        <v>684</v>
      </c>
      <c r="F39" s="73">
        <v>201710290037</v>
      </c>
      <c r="G39" s="34" t="s">
        <v>679</v>
      </c>
      <c r="H39" s="60" t="s">
        <v>4072</v>
      </c>
      <c r="I39" s="63" t="s">
        <v>680</v>
      </c>
      <c r="J39" s="64" t="s">
        <v>681</v>
      </c>
      <c r="K39" s="64" t="s">
        <v>4014</v>
      </c>
      <c r="L39" s="65" t="s">
        <v>682</v>
      </c>
      <c r="M39" s="33">
        <v>5</v>
      </c>
      <c r="N39" s="34" t="s">
        <v>5206</v>
      </c>
      <c r="O39" s="35" t="s">
        <v>683</v>
      </c>
      <c r="P39" s="35" t="s">
        <v>38</v>
      </c>
      <c r="Q39" s="33">
        <v>10000</v>
      </c>
      <c r="R39" s="33">
        <v>10000</v>
      </c>
      <c r="S39" s="33">
        <v>20000</v>
      </c>
      <c r="T39" s="29" t="s">
        <v>39</v>
      </c>
      <c r="U39" s="5" t="s">
        <v>6301</v>
      </c>
      <c r="V39" s="5" t="s">
        <v>5207</v>
      </c>
      <c r="W39" s="29"/>
      <c r="X39" s="29"/>
      <c r="Y39" s="29"/>
      <c r="Z39" s="33"/>
    </row>
    <row r="40" spans="1:26" ht="30" customHeight="1">
      <c r="A40" s="33">
        <v>38</v>
      </c>
      <c r="B40" s="33" t="s">
        <v>6169</v>
      </c>
      <c r="C40" s="33" t="s">
        <v>6166</v>
      </c>
      <c r="D40" s="33"/>
      <c r="E40" s="33" t="s">
        <v>456</v>
      </c>
      <c r="F40" s="73">
        <v>201710290038</v>
      </c>
      <c r="G40" s="34" t="s">
        <v>1312</v>
      </c>
      <c r="H40" s="60" t="s">
        <v>4072</v>
      </c>
      <c r="I40" s="63" t="s">
        <v>1313</v>
      </c>
      <c r="J40" s="64" t="s">
        <v>4418</v>
      </c>
      <c r="K40" s="64" t="s">
        <v>4035</v>
      </c>
      <c r="L40" s="65" t="s">
        <v>1314</v>
      </c>
      <c r="M40" s="33">
        <v>4</v>
      </c>
      <c r="N40" s="34" t="s">
        <v>1315</v>
      </c>
      <c r="O40" s="35" t="s">
        <v>1316</v>
      </c>
      <c r="P40" s="35" t="s">
        <v>31</v>
      </c>
      <c r="Q40" s="33">
        <v>10000</v>
      </c>
      <c r="R40" s="33">
        <v>10000</v>
      </c>
      <c r="S40" s="33">
        <v>20000</v>
      </c>
      <c r="T40" s="29" t="s">
        <v>1317</v>
      </c>
      <c r="U40" s="5" t="s">
        <v>5208</v>
      </c>
      <c r="V40" s="5" t="s">
        <v>5209</v>
      </c>
      <c r="W40" s="29"/>
      <c r="X40" s="29"/>
      <c r="Y40" s="29"/>
      <c r="Z40" s="33"/>
    </row>
    <row r="41" spans="1:26" ht="30" customHeight="1">
      <c r="A41" s="33">
        <v>39</v>
      </c>
      <c r="B41" s="33" t="s">
        <v>6169</v>
      </c>
      <c r="C41" s="33" t="s">
        <v>6166</v>
      </c>
      <c r="D41" s="33"/>
      <c r="E41" s="33" t="s">
        <v>456</v>
      </c>
      <c r="F41" s="73">
        <v>201710290039</v>
      </c>
      <c r="G41" s="34" t="s">
        <v>1318</v>
      </c>
      <c r="H41" s="60" t="s">
        <v>4072</v>
      </c>
      <c r="I41" s="63" t="s">
        <v>5053</v>
      </c>
      <c r="J41" s="64" t="s">
        <v>5054</v>
      </c>
      <c r="K41" s="64" t="s">
        <v>4035</v>
      </c>
      <c r="L41" s="65" t="s">
        <v>5055</v>
      </c>
      <c r="M41" s="33">
        <v>4</v>
      </c>
      <c r="N41" s="34" t="s">
        <v>5210</v>
      </c>
      <c r="O41" s="35" t="s">
        <v>1319</v>
      </c>
      <c r="P41" s="35" t="s">
        <v>38</v>
      </c>
      <c r="Q41" s="33">
        <v>10000</v>
      </c>
      <c r="R41" s="33">
        <v>10000</v>
      </c>
      <c r="S41" s="33">
        <v>20000</v>
      </c>
      <c r="T41" s="29">
        <v>430</v>
      </c>
      <c r="U41" s="5" t="s">
        <v>1320</v>
      </c>
      <c r="V41" s="5" t="s">
        <v>5211</v>
      </c>
      <c r="W41" s="29"/>
      <c r="X41" s="29"/>
      <c r="Y41" s="29"/>
      <c r="Z41" s="33"/>
    </row>
    <row r="42" spans="1:26" ht="30" customHeight="1">
      <c r="A42" s="33">
        <v>40</v>
      </c>
      <c r="B42" s="33" t="s">
        <v>6169</v>
      </c>
      <c r="C42" s="33" t="s">
        <v>6166</v>
      </c>
      <c r="D42" s="33"/>
      <c r="E42" s="33" t="s">
        <v>456</v>
      </c>
      <c r="F42" s="73">
        <v>201710290040</v>
      </c>
      <c r="G42" s="34" t="s">
        <v>1321</v>
      </c>
      <c r="H42" s="60" t="s">
        <v>4072</v>
      </c>
      <c r="I42" s="63" t="s">
        <v>5056</v>
      </c>
      <c r="J42" s="64" t="s">
        <v>1322</v>
      </c>
      <c r="K42" s="64" t="s">
        <v>4035</v>
      </c>
      <c r="L42" s="65" t="s">
        <v>5055</v>
      </c>
      <c r="M42" s="33">
        <v>4</v>
      </c>
      <c r="N42" s="34" t="s">
        <v>1323</v>
      </c>
      <c r="O42" s="35" t="s">
        <v>1324</v>
      </c>
      <c r="P42" s="35" t="s">
        <v>31</v>
      </c>
      <c r="Q42" s="33">
        <v>10000</v>
      </c>
      <c r="R42" s="33">
        <v>10000</v>
      </c>
      <c r="S42" s="33">
        <v>20000</v>
      </c>
      <c r="T42" s="29">
        <v>430</v>
      </c>
      <c r="U42" s="5" t="s">
        <v>5212</v>
      </c>
      <c r="V42" s="5" t="s">
        <v>5213</v>
      </c>
      <c r="W42" s="29"/>
      <c r="X42" s="29"/>
      <c r="Y42" s="29"/>
      <c r="Z42" s="33"/>
    </row>
    <row r="43" spans="1:26" ht="30" customHeight="1">
      <c r="A43" s="33">
        <v>41</v>
      </c>
      <c r="B43" s="33" t="s">
        <v>6169</v>
      </c>
      <c r="C43" s="33" t="s">
        <v>6166</v>
      </c>
      <c r="D43" s="33"/>
      <c r="E43" s="33" t="s">
        <v>456</v>
      </c>
      <c r="F43" s="73">
        <v>201710290041</v>
      </c>
      <c r="G43" s="34" t="s">
        <v>1325</v>
      </c>
      <c r="H43" s="60" t="s">
        <v>4072</v>
      </c>
      <c r="I43" s="63" t="s">
        <v>5057</v>
      </c>
      <c r="J43" s="64" t="s">
        <v>5058</v>
      </c>
      <c r="K43" s="64" t="s">
        <v>4035</v>
      </c>
      <c r="L43" s="65" t="s">
        <v>5055</v>
      </c>
      <c r="M43" s="33">
        <v>3</v>
      </c>
      <c r="N43" s="34" t="s">
        <v>4258</v>
      </c>
      <c r="O43" s="35" t="s">
        <v>1327</v>
      </c>
      <c r="P43" s="35" t="s">
        <v>1328</v>
      </c>
      <c r="Q43" s="33">
        <v>10000</v>
      </c>
      <c r="R43" s="33">
        <v>10000</v>
      </c>
      <c r="S43" s="33">
        <v>20000</v>
      </c>
      <c r="T43" s="29" t="s">
        <v>1329</v>
      </c>
      <c r="U43" s="5" t="s">
        <v>5214</v>
      </c>
      <c r="V43" s="5" t="s">
        <v>5215</v>
      </c>
      <c r="W43" s="29"/>
      <c r="X43" s="29"/>
      <c r="Y43" s="29"/>
      <c r="Z43" s="33"/>
    </row>
    <row r="44" spans="1:26" ht="30" customHeight="1">
      <c r="A44" s="33">
        <v>42</v>
      </c>
      <c r="B44" s="33" t="s">
        <v>6169</v>
      </c>
      <c r="C44" s="33" t="s">
        <v>6166</v>
      </c>
      <c r="D44" s="33"/>
      <c r="E44" s="33" t="s">
        <v>4287</v>
      </c>
      <c r="F44" s="73">
        <v>201710290042</v>
      </c>
      <c r="G44" s="34" t="s">
        <v>391</v>
      </c>
      <c r="H44" s="60" t="s">
        <v>4072</v>
      </c>
      <c r="I44" s="63" t="s">
        <v>392</v>
      </c>
      <c r="J44" s="64" t="s">
        <v>4417</v>
      </c>
      <c r="K44" s="64" t="s">
        <v>4036</v>
      </c>
      <c r="L44" s="65" t="s">
        <v>449</v>
      </c>
      <c r="M44" s="33">
        <v>4</v>
      </c>
      <c r="N44" s="34" t="s">
        <v>6148</v>
      </c>
      <c r="O44" s="35" t="s">
        <v>394</v>
      </c>
      <c r="P44" s="35" t="s">
        <v>777</v>
      </c>
      <c r="Q44" s="33">
        <v>10000</v>
      </c>
      <c r="R44" s="33">
        <v>10000</v>
      </c>
      <c r="S44" s="33">
        <v>20000</v>
      </c>
      <c r="T44" s="29" t="s">
        <v>395</v>
      </c>
      <c r="U44" s="5" t="s">
        <v>5216</v>
      </c>
      <c r="V44" s="5" t="s">
        <v>5217</v>
      </c>
      <c r="W44" s="29"/>
      <c r="X44" s="29"/>
      <c r="Y44" s="29"/>
      <c r="Z44" s="33"/>
    </row>
    <row r="45" spans="1:26" ht="30" customHeight="1">
      <c r="A45" s="33">
        <v>43</v>
      </c>
      <c r="B45" s="33" t="s">
        <v>6169</v>
      </c>
      <c r="C45" s="33" t="s">
        <v>6166</v>
      </c>
      <c r="D45" s="33"/>
      <c r="E45" s="33" t="s">
        <v>4287</v>
      </c>
      <c r="F45" s="73">
        <v>201710290043</v>
      </c>
      <c r="G45" s="34" t="s">
        <v>396</v>
      </c>
      <c r="H45" s="60" t="s">
        <v>4072</v>
      </c>
      <c r="I45" s="63" t="s">
        <v>5059</v>
      </c>
      <c r="J45" s="64" t="s">
        <v>5060</v>
      </c>
      <c r="K45" s="64" t="s">
        <v>4036</v>
      </c>
      <c r="L45" s="65" t="s">
        <v>5061</v>
      </c>
      <c r="M45" s="33">
        <v>5</v>
      </c>
      <c r="N45" s="34" t="s">
        <v>5218</v>
      </c>
      <c r="O45" s="35" t="s">
        <v>397</v>
      </c>
      <c r="P45" s="35" t="s">
        <v>47</v>
      </c>
      <c r="Q45" s="33">
        <v>10000</v>
      </c>
      <c r="R45" s="33">
        <v>10000</v>
      </c>
      <c r="S45" s="33">
        <v>20000</v>
      </c>
      <c r="T45" s="29" t="s">
        <v>398</v>
      </c>
      <c r="U45" s="5" t="s">
        <v>1793</v>
      </c>
      <c r="V45" s="5" t="s">
        <v>5219</v>
      </c>
      <c r="W45" s="29"/>
      <c r="X45" s="29"/>
      <c r="Y45" s="29"/>
      <c r="Z45" s="33"/>
    </row>
    <row r="46" spans="1:26" ht="30" customHeight="1">
      <c r="A46" s="33">
        <v>44</v>
      </c>
      <c r="B46" s="33" t="s">
        <v>6169</v>
      </c>
      <c r="C46" s="33" t="s">
        <v>6166</v>
      </c>
      <c r="D46" s="33"/>
      <c r="E46" s="33" t="s">
        <v>4287</v>
      </c>
      <c r="F46" s="73">
        <v>201710290044</v>
      </c>
      <c r="G46" s="34" t="s">
        <v>399</v>
      </c>
      <c r="H46" s="60" t="s">
        <v>4072</v>
      </c>
      <c r="I46" s="63" t="s">
        <v>5062</v>
      </c>
      <c r="J46" s="64" t="s">
        <v>5063</v>
      </c>
      <c r="K46" s="64" t="s">
        <v>4036</v>
      </c>
      <c r="L46" s="65" t="s">
        <v>4037</v>
      </c>
      <c r="M46" s="33">
        <v>4</v>
      </c>
      <c r="N46" s="34" t="s">
        <v>5220</v>
      </c>
      <c r="O46" s="35" t="s">
        <v>400</v>
      </c>
      <c r="P46" s="35" t="s">
        <v>47</v>
      </c>
      <c r="Q46" s="33">
        <v>10000</v>
      </c>
      <c r="R46" s="33">
        <v>10000</v>
      </c>
      <c r="S46" s="33">
        <v>20000</v>
      </c>
      <c r="T46" s="29" t="s">
        <v>401</v>
      </c>
      <c r="U46" s="5" t="s">
        <v>5221</v>
      </c>
      <c r="V46" s="5" t="s">
        <v>5222</v>
      </c>
      <c r="W46" s="29"/>
      <c r="X46" s="29"/>
      <c r="Y46" s="29"/>
      <c r="Z46" s="33"/>
    </row>
    <row r="47" spans="1:26" ht="30" customHeight="1">
      <c r="A47" s="33">
        <v>45</v>
      </c>
      <c r="B47" s="33" t="s">
        <v>6169</v>
      </c>
      <c r="C47" s="33" t="s">
        <v>6166</v>
      </c>
      <c r="D47" s="33"/>
      <c r="E47" s="33" t="s">
        <v>4287</v>
      </c>
      <c r="F47" s="73">
        <v>201710290045</v>
      </c>
      <c r="G47" s="34" t="s">
        <v>402</v>
      </c>
      <c r="H47" s="60" t="s">
        <v>4072</v>
      </c>
      <c r="I47" s="63" t="s">
        <v>5064</v>
      </c>
      <c r="J47" s="64" t="s">
        <v>5065</v>
      </c>
      <c r="K47" s="64" t="s">
        <v>4036</v>
      </c>
      <c r="L47" s="65" t="s">
        <v>449</v>
      </c>
      <c r="M47" s="33">
        <v>5</v>
      </c>
      <c r="N47" s="34" t="s">
        <v>5223</v>
      </c>
      <c r="O47" s="35" t="s">
        <v>403</v>
      </c>
      <c r="P47" s="35" t="s">
        <v>63</v>
      </c>
      <c r="Q47" s="33">
        <v>10000</v>
      </c>
      <c r="R47" s="33">
        <v>10000</v>
      </c>
      <c r="S47" s="33">
        <v>20000</v>
      </c>
      <c r="T47" s="29">
        <v>480</v>
      </c>
      <c r="U47" s="5" t="s">
        <v>5224</v>
      </c>
      <c r="V47" s="5" t="s">
        <v>5225</v>
      </c>
      <c r="W47" s="29"/>
      <c r="X47" s="29"/>
      <c r="Y47" s="29"/>
      <c r="Z47" s="33"/>
    </row>
    <row r="48" spans="1:26" ht="30" customHeight="1">
      <c r="A48" s="33">
        <v>46</v>
      </c>
      <c r="B48" s="33" t="s">
        <v>6169</v>
      </c>
      <c r="C48" s="33" t="s">
        <v>6166</v>
      </c>
      <c r="D48" s="33"/>
      <c r="E48" s="33" t="s">
        <v>4287</v>
      </c>
      <c r="F48" s="73">
        <v>201710290046</v>
      </c>
      <c r="G48" s="34" t="s">
        <v>404</v>
      </c>
      <c r="H48" s="60" t="s">
        <v>4072</v>
      </c>
      <c r="I48" s="63" t="s">
        <v>5066</v>
      </c>
      <c r="J48" s="64" t="s">
        <v>5067</v>
      </c>
      <c r="K48" s="64" t="s">
        <v>4036</v>
      </c>
      <c r="L48" s="65" t="s">
        <v>2881</v>
      </c>
      <c r="M48" s="33">
        <v>5</v>
      </c>
      <c r="N48" s="34" t="s">
        <v>5226</v>
      </c>
      <c r="O48" s="35" t="s">
        <v>406</v>
      </c>
      <c r="P48" s="35" t="s">
        <v>63</v>
      </c>
      <c r="Q48" s="33">
        <v>10000</v>
      </c>
      <c r="R48" s="33">
        <v>10000</v>
      </c>
      <c r="S48" s="33">
        <v>20000</v>
      </c>
      <c r="T48" s="29" t="s">
        <v>401</v>
      </c>
      <c r="U48" s="5" t="s">
        <v>6302</v>
      </c>
      <c r="V48" s="5" t="s">
        <v>5227</v>
      </c>
      <c r="W48" s="29"/>
      <c r="X48" s="29"/>
      <c r="Y48" s="29"/>
      <c r="Z48" s="33"/>
    </row>
    <row r="49" spans="1:26" ht="30" customHeight="1">
      <c r="A49" s="33">
        <v>47</v>
      </c>
      <c r="B49" s="33" t="s">
        <v>6169</v>
      </c>
      <c r="C49" s="33" t="s">
        <v>6166</v>
      </c>
      <c r="D49" s="33"/>
      <c r="E49" s="33" t="s">
        <v>4287</v>
      </c>
      <c r="F49" s="73">
        <v>201710290047</v>
      </c>
      <c r="G49" s="34" t="s">
        <v>407</v>
      </c>
      <c r="H49" s="60" t="s">
        <v>4072</v>
      </c>
      <c r="I49" s="63" t="s">
        <v>5068</v>
      </c>
      <c r="J49" s="64" t="s">
        <v>5069</v>
      </c>
      <c r="K49" s="64" t="s">
        <v>4038</v>
      </c>
      <c r="L49" s="65" t="s">
        <v>5070</v>
      </c>
      <c r="M49" s="33">
        <v>5</v>
      </c>
      <c r="N49" s="34" t="s">
        <v>5228</v>
      </c>
      <c r="O49" s="35" t="s">
        <v>408</v>
      </c>
      <c r="P49" s="35" t="s">
        <v>409</v>
      </c>
      <c r="Q49" s="33">
        <v>10000</v>
      </c>
      <c r="R49" s="33">
        <v>10000</v>
      </c>
      <c r="S49" s="33">
        <v>20000</v>
      </c>
      <c r="T49" s="29" t="s">
        <v>398</v>
      </c>
      <c r="U49" s="5" t="s">
        <v>6303</v>
      </c>
      <c r="V49" s="5" t="s">
        <v>5229</v>
      </c>
      <c r="W49" s="29"/>
      <c r="X49" s="29"/>
      <c r="Y49" s="29"/>
      <c r="Z49" s="33"/>
    </row>
    <row r="50" spans="1:26" ht="30" customHeight="1">
      <c r="A50" s="33">
        <v>48</v>
      </c>
      <c r="B50" s="33" t="s">
        <v>6169</v>
      </c>
      <c r="C50" s="33" t="s">
        <v>6166</v>
      </c>
      <c r="D50" s="33"/>
      <c r="E50" s="33" t="s">
        <v>2957</v>
      </c>
      <c r="F50" s="73">
        <v>201710290048</v>
      </c>
      <c r="G50" s="34" t="s">
        <v>2958</v>
      </c>
      <c r="H50" s="60" t="s">
        <v>4072</v>
      </c>
      <c r="I50" s="63" t="s">
        <v>2959</v>
      </c>
      <c r="J50" s="64" t="s">
        <v>2960</v>
      </c>
      <c r="K50" s="64" t="s">
        <v>3999</v>
      </c>
      <c r="L50" s="65" t="s">
        <v>2961</v>
      </c>
      <c r="M50" s="33">
        <v>4</v>
      </c>
      <c r="N50" s="34" t="s">
        <v>2962</v>
      </c>
      <c r="O50" s="35" t="s">
        <v>5230</v>
      </c>
      <c r="P50" s="35" t="s">
        <v>777</v>
      </c>
      <c r="Q50" s="33">
        <v>8000</v>
      </c>
      <c r="R50" s="33">
        <v>8000</v>
      </c>
      <c r="S50" s="33">
        <v>16000</v>
      </c>
      <c r="T50" s="29" t="s">
        <v>1206</v>
      </c>
      <c r="U50" s="5" t="s">
        <v>5231</v>
      </c>
      <c r="V50" s="5" t="s">
        <v>5232</v>
      </c>
      <c r="W50" s="29"/>
      <c r="X50" s="29"/>
      <c r="Y50" s="29"/>
      <c r="Z50" s="33"/>
    </row>
    <row r="51" spans="1:26" ht="30" customHeight="1">
      <c r="A51" s="33">
        <v>49</v>
      </c>
      <c r="B51" s="33" t="s">
        <v>6169</v>
      </c>
      <c r="C51" s="33" t="s">
        <v>6166</v>
      </c>
      <c r="D51" s="33"/>
      <c r="E51" s="33" t="s">
        <v>2957</v>
      </c>
      <c r="F51" s="73">
        <v>201710290049</v>
      </c>
      <c r="G51" s="34" t="s">
        <v>2963</v>
      </c>
      <c r="H51" s="60" t="s">
        <v>4072</v>
      </c>
      <c r="I51" s="63" t="s">
        <v>2964</v>
      </c>
      <c r="J51" s="64" t="s">
        <v>4416</v>
      </c>
      <c r="K51" s="64" t="s">
        <v>3999</v>
      </c>
      <c r="L51" s="65" t="s">
        <v>2965</v>
      </c>
      <c r="M51" s="33">
        <v>4</v>
      </c>
      <c r="N51" s="34" t="s">
        <v>2966</v>
      </c>
      <c r="O51" s="35" t="s">
        <v>2967</v>
      </c>
      <c r="P51" s="35" t="s">
        <v>31</v>
      </c>
      <c r="Q51" s="33">
        <v>8000</v>
      </c>
      <c r="R51" s="33">
        <v>8000</v>
      </c>
      <c r="S51" s="33">
        <v>16000</v>
      </c>
      <c r="T51" s="29" t="s">
        <v>1535</v>
      </c>
      <c r="U51" s="5" t="s">
        <v>5233</v>
      </c>
      <c r="V51" s="5" t="s">
        <v>5234</v>
      </c>
      <c r="W51" s="29"/>
      <c r="X51" s="29"/>
      <c r="Y51" s="29"/>
      <c r="Z51" s="33"/>
    </row>
    <row r="52" spans="1:26" ht="30" customHeight="1">
      <c r="A52" s="33">
        <v>50</v>
      </c>
      <c r="B52" s="33" t="s">
        <v>6169</v>
      </c>
      <c r="C52" s="33" t="s">
        <v>6166</v>
      </c>
      <c r="D52" s="33"/>
      <c r="E52" s="33" t="s">
        <v>2957</v>
      </c>
      <c r="F52" s="73">
        <v>201710290050</v>
      </c>
      <c r="G52" s="34" t="s">
        <v>2968</v>
      </c>
      <c r="H52" s="60" t="s">
        <v>4072</v>
      </c>
      <c r="I52" s="63" t="s">
        <v>5071</v>
      </c>
      <c r="J52" s="64" t="s">
        <v>5072</v>
      </c>
      <c r="K52" s="64" t="s">
        <v>3999</v>
      </c>
      <c r="L52" s="65" t="s">
        <v>2969</v>
      </c>
      <c r="M52" s="33">
        <v>5</v>
      </c>
      <c r="N52" s="34" t="s">
        <v>2970</v>
      </c>
      <c r="O52" s="35" t="s">
        <v>2971</v>
      </c>
      <c r="P52" s="35" t="s">
        <v>19</v>
      </c>
      <c r="Q52" s="33">
        <v>8000</v>
      </c>
      <c r="R52" s="33">
        <v>8000</v>
      </c>
      <c r="S52" s="33">
        <v>16000</v>
      </c>
      <c r="T52" s="29" t="s">
        <v>2972</v>
      </c>
      <c r="U52" s="5" t="s">
        <v>2973</v>
      </c>
      <c r="V52" s="5" t="s">
        <v>5235</v>
      </c>
      <c r="W52" s="29"/>
      <c r="X52" s="29"/>
      <c r="Y52" s="29"/>
      <c r="Z52" s="33"/>
    </row>
    <row r="53" spans="1:26" ht="30" customHeight="1">
      <c r="A53" s="33">
        <v>51</v>
      </c>
      <c r="B53" s="33" t="s">
        <v>6169</v>
      </c>
      <c r="C53" s="33" t="s">
        <v>6166</v>
      </c>
      <c r="D53" s="33"/>
      <c r="E53" s="33" t="s">
        <v>3198</v>
      </c>
      <c r="F53" s="73">
        <v>201710290051</v>
      </c>
      <c r="G53" s="34" t="s">
        <v>3199</v>
      </c>
      <c r="H53" s="60" t="s">
        <v>4072</v>
      </c>
      <c r="I53" s="63" t="s">
        <v>3200</v>
      </c>
      <c r="J53" s="64" t="s">
        <v>3201</v>
      </c>
      <c r="K53" s="64" t="s">
        <v>3198</v>
      </c>
      <c r="L53" s="65" t="s">
        <v>4039</v>
      </c>
      <c r="M53" s="33">
        <v>5</v>
      </c>
      <c r="N53" s="34" t="s">
        <v>4266</v>
      </c>
      <c r="O53" s="35" t="s">
        <v>3202</v>
      </c>
      <c r="P53" s="35" t="s">
        <v>2862</v>
      </c>
      <c r="Q53" s="33">
        <v>10000</v>
      </c>
      <c r="R53" s="33">
        <v>10000</v>
      </c>
      <c r="S53" s="33">
        <v>20000</v>
      </c>
      <c r="T53" s="29" t="s">
        <v>3203</v>
      </c>
      <c r="U53" s="5" t="s">
        <v>6304</v>
      </c>
      <c r="V53" s="5" t="s">
        <v>5236</v>
      </c>
      <c r="W53" s="29"/>
      <c r="X53" s="29"/>
      <c r="Y53" s="29"/>
      <c r="Z53" s="33"/>
    </row>
    <row r="54" spans="1:26" ht="30" customHeight="1">
      <c r="A54" s="33">
        <v>52</v>
      </c>
      <c r="B54" s="33" t="s">
        <v>6169</v>
      </c>
      <c r="C54" s="33" t="s">
        <v>6166</v>
      </c>
      <c r="D54" s="33"/>
      <c r="E54" s="33" t="s">
        <v>3198</v>
      </c>
      <c r="F54" s="73">
        <v>201710290052</v>
      </c>
      <c r="G54" s="34" t="s">
        <v>3204</v>
      </c>
      <c r="H54" s="60" t="s">
        <v>4072</v>
      </c>
      <c r="I54" s="63" t="s">
        <v>3205</v>
      </c>
      <c r="J54" s="64" t="s">
        <v>4782</v>
      </c>
      <c r="K54" s="64" t="s">
        <v>4018</v>
      </c>
      <c r="L54" s="65" t="s">
        <v>3267</v>
      </c>
      <c r="M54" s="33">
        <v>5</v>
      </c>
      <c r="N54" s="34" t="s">
        <v>5237</v>
      </c>
      <c r="O54" s="35" t="s">
        <v>3207</v>
      </c>
      <c r="P54" s="35" t="s">
        <v>2873</v>
      </c>
      <c r="Q54" s="33">
        <v>10000</v>
      </c>
      <c r="R54" s="33">
        <v>10000</v>
      </c>
      <c r="S54" s="33">
        <v>20000</v>
      </c>
      <c r="T54" s="29" t="s">
        <v>3203</v>
      </c>
      <c r="U54" s="5" t="s">
        <v>5238</v>
      </c>
      <c r="V54" s="5" t="s">
        <v>5239</v>
      </c>
      <c r="W54" s="29"/>
      <c r="X54" s="29"/>
      <c r="Y54" s="29"/>
      <c r="Z54" s="33"/>
    </row>
    <row r="55" spans="1:26" ht="30" customHeight="1">
      <c r="A55" s="33">
        <v>53</v>
      </c>
      <c r="B55" s="33" t="s">
        <v>6169</v>
      </c>
      <c r="C55" s="33" t="s">
        <v>6166</v>
      </c>
      <c r="D55" s="33"/>
      <c r="E55" s="33" t="s">
        <v>3198</v>
      </c>
      <c r="F55" s="73">
        <v>201710290053</v>
      </c>
      <c r="G55" s="34" t="s">
        <v>3208</v>
      </c>
      <c r="H55" s="60" t="s">
        <v>4072</v>
      </c>
      <c r="I55" s="63" t="s">
        <v>3209</v>
      </c>
      <c r="J55" s="64" t="s">
        <v>3210</v>
      </c>
      <c r="K55" s="64" t="s">
        <v>3198</v>
      </c>
      <c r="L55" s="65" t="s">
        <v>3267</v>
      </c>
      <c r="M55" s="33">
        <v>5</v>
      </c>
      <c r="N55" s="34" t="s">
        <v>5240</v>
      </c>
      <c r="O55" s="35" t="s">
        <v>3211</v>
      </c>
      <c r="P55" s="35" t="s">
        <v>3212</v>
      </c>
      <c r="Q55" s="33">
        <v>10000</v>
      </c>
      <c r="R55" s="33">
        <v>10000</v>
      </c>
      <c r="S55" s="33">
        <v>20000</v>
      </c>
      <c r="T55" s="29" t="s">
        <v>3203</v>
      </c>
      <c r="U55" s="5" t="s">
        <v>3213</v>
      </c>
      <c r="V55" s="5" t="s">
        <v>5241</v>
      </c>
      <c r="W55" s="29"/>
      <c r="X55" s="29"/>
      <c r="Y55" s="29"/>
      <c r="Z55" s="33"/>
    </row>
    <row r="56" spans="1:26" ht="30" customHeight="1">
      <c r="A56" s="33">
        <v>54</v>
      </c>
      <c r="B56" s="33" t="s">
        <v>6169</v>
      </c>
      <c r="C56" s="33" t="s">
        <v>6166</v>
      </c>
      <c r="D56" s="33"/>
      <c r="E56" s="33" t="s">
        <v>3198</v>
      </c>
      <c r="F56" s="73">
        <v>201710290054</v>
      </c>
      <c r="G56" s="34" t="s">
        <v>3214</v>
      </c>
      <c r="H56" s="60" t="s">
        <v>4072</v>
      </c>
      <c r="I56" s="63" t="s">
        <v>3215</v>
      </c>
      <c r="J56" s="64" t="s">
        <v>3216</v>
      </c>
      <c r="K56" s="64" t="s">
        <v>4018</v>
      </c>
      <c r="L56" s="65" t="s">
        <v>3242</v>
      </c>
      <c r="M56" s="33">
        <v>5</v>
      </c>
      <c r="N56" s="34" t="s">
        <v>5242</v>
      </c>
      <c r="O56" s="35" t="s">
        <v>3218</v>
      </c>
      <c r="P56" s="35" t="s">
        <v>2862</v>
      </c>
      <c r="Q56" s="33">
        <v>10000</v>
      </c>
      <c r="R56" s="33">
        <v>10000</v>
      </c>
      <c r="S56" s="33">
        <v>20000</v>
      </c>
      <c r="T56" s="29" t="s">
        <v>3203</v>
      </c>
      <c r="U56" s="5" t="s">
        <v>6305</v>
      </c>
      <c r="V56" s="5" t="s">
        <v>5243</v>
      </c>
      <c r="W56" s="29"/>
      <c r="X56" s="29"/>
      <c r="Y56" s="29"/>
      <c r="Z56" s="33"/>
    </row>
    <row r="57" spans="1:26" ht="30" customHeight="1">
      <c r="A57" s="33">
        <v>55</v>
      </c>
      <c r="B57" s="33" t="s">
        <v>6169</v>
      </c>
      <c r="C57" s="33" t="s">
        <v>6166</v>
      </c>
      <c r="D57" s="33"/>
      <c r="E57" s="33" t="s">
        <v>3198</v>
      </c>
      <c r="F57" s="73">
        <v>201710290055</v>
      </c>
      <c r="G57" s="34" t="s">
        <v>3219</v>
      </c>
      <c r="H57" s="60" t="s">
        <v>4072</v>
      </c>
      <c r="I57" s="63" t="s">
        <v>5073</v>
      </c>
      <c r="J57" s="64" t="s">
        <v>5074</v>
      </c>
      <c r="K57" s="64" t="s">
        <v>3198</v>
      </c>
      <c r="L57" s="65" t="s">
        <v>3242</v>
      </c>
      <c r="M57" s="33">
        <v>4</v>
      </c>
      <c r="N57" s="34" t="s">
        <v>5244</v>
      </c>
      <c r="O57" s="35" t="s">
        <v>3220</v>
      </c>
      <c r="P57" s="35" t="s">
        <v>2862</v>
      </c>
      <c r="Q57" s="33">
        <v>10000</v>
      </c>
      <c r="R57" s="33">
        <v>10000</v>
      </c>
      <c r="S57" s="33">
        <v>20000</v>
      </c>
      <c r="T57" s="29" t="s">
        <v>3203</v>
      </c>
      <c r="U57" s="5" t="s">
        <v>3221</v>
      </c>
      <c r="V57" s="5" t="s">
        <v>5245</v>
      </c>
      <c r="W57" s="29"/>
      <c r="X57" s="29"/>
      <c r="Y57" s="29"/>
      <c r="Z57" s="33"/>
    </row>
    <row r="58" spans="1:26" ht="30" customHeight="1">
      <c r="A58" s="33">
        <v>56</v>
      </c>
      <c r="B58" s="33" t="s">
        <v>6169</v>
      </c>
      <c r="C58" s="33" t="s">
        <v>6166</v>
      </c>
      <c r="D58" s="33"/>
      <c r="E58" s="33" t="s">
        <v>3198</v>
      </c>
      <c r="F58" s="73">
        <v>201710290056</v>
      </c>
      <c r="G58" s="34" t="s">
        <v>3222</v>
      </c>
      <c r="H58" s="60" t="s">
        <v>4072</v>
      </c>
      <c r="I58" s="63" t="s">
        <v>3223</v>
      </c>
      <c r="J58" s="64" t="s">
        <v>4412</v>
      </c>
      <c r="K58" s="64" t="s">
        <v>4018</v>
      </c>
      <c r="L58" s="65" t="s">
        <v>3267</v>
      </c>
      <c r="M58" s="33">
        <v>2</v>
      </c>
      <c r="N58" s="34" t="s">
        <v>6306</v>
      </c>
      <c r="O58" s="35" t="s">
        <v>3224</v>
      </c>
      <c r="P58" s="35" t="s">
        <v>2862</v>
      </c>
      <c r="Q58" s="33">
        <v>10000</v>
      </c>
      <c r="R58" s="33">
        <v>10000</v>
      </c>
      <c r="S58" s="33">
        <v>20000</v>
      </c>
      <c r="T58" s="29" t="s">
        <v>3203</v>
      </c>
      <c r="U58" s="5" t="s">
        <v>6307</v>
      </c>
      <c r="V58" s="5" t="s">
        <v>5246</v>
      </c>
      <c r="W58" s="29"/>
      <c r="X58" s="29"/>
      <c r="Y58" s="29"/>
      <c r="Z58" s="33"/>
    </row>
    <row r="59" spans="1:26" ht="45" customHeight="1">
      <c r="A59" s="33">
        <v>57</v>
      </c>
      <c r="B59" s="33" t="s">
        <v>6169</v>
      </c>
      <c r="C59" s="33" t="s">
        <v>6166</v>
      </c>
      <c r="D59" s="33"/>
      <c r="E59" s="33" t="s">
        <v>3809</v>
      </c>
      <c r="F59" s="73">
        <v>201710290057</v>
      </c>
      <c r="G59" s="34" t="s">
        <v>1125</v>
      </c>
      <c r="H59" s="60" t="s">
        <v>4072</v>
      </c>
      <c r="I59" s="63" t="s">
        <v>4406</v>
      </c>
      <c r="J59" s="64" t="s">
        <v>1126</v>
      </c>
      <c r="K59" s="64" t="s">
        <v>4019</v>
      </c>
      <c r="L59" s="65" t="s">
        <v>1159</v>
      </c>
      <c r="M59" s="33">
        <v>5</v>
      </c>
      <c r="N59" s="34" t="s">
        <v>4262</v>
      </c>
      <c r="O59" s="35" t="s">
        <v>1127</v>
      </c>
      <c r="P59" s="35" t="s">
        <v>1128</v>
      </c>
      <c r="Q59" s="33">
        <v>8000</v>
      </c>
      <c r="R59" s="33">
        <v>8000</v>
      </c>
      <c r="S59" s="33">
        <v>16000</v>
      </c>
      <c r="T59" s="29">
        <v>110</v>
      </c>
      <c r="U59" s="5" t="s">
        <v>5247</v>
      </c>
      <c r="V59" s="5" t="s">
        <v>5248</v>
      </c>
      <c r="W59" s="29"/>
      <c r="X59" s="29"/>
      <c r="Y59" s="29"/>
      <c r="Z59" s="33"/>
    </row>
    <row r="60" spans="1:26" ht="30" customHeight="1">
      <c r="A60" s="33">
        <v>58</v>
      </c>
      <c r="B60" s="33" t="s">
        <v>6169</v>
      </c>
      <c r="C60" s="33" t="s">
        <v>6166</v>
      </c>
      <c r="D60" s="33"/>
      <c r="E60" s="33" t="s">
        <v>3809</v>
      </c>
      <c r="F60" s="73">
        <v>201710290058</v>
      </c>
      <c r="G60" s="34" t="s">
        <v>1129</v>
      </c>
      <c r="H60" s="60" t="s">
        <v>4072</v>
      </c>
      <c r="I60" s="63" t="s">
        <v>5075</v>
      </c>
      <c r="J60" s="64" t="s">
        <v>1130</v>
      </c>
      <c r="K60" s="64" t="s">
        <v>4040</v>
      </c>
      <c r="L60" s="65" t="s">
        <v>5076</v>
      </c>
      <c r="M60" s="33">
        <v>4</v>
      </c>
      <c r="N60" s="34" t="s">
        <v>1131</v>
      </c>
      <c r="O60" s="35" t="s">
        <v>1132</v>
      </c>
      <c r="P60" s="35" t="s">
        <v>1133</v>
      </c>
      <c r="Q60" s="33">
        <v>8000</v>
      </c>
      <c r="R60" s="33">
        <v>8000</v>
      </c>
      <c r="S60" s="33">
        <v>16000</v>
      </c>
      <c r="T60" s="29">
        <v>110</v>
      </c>
      <c r="U60" s="5" t="s">
        <v>5247</v>
      </c>
      <c r="V60" s="5" t="s">
        <v>5249</v>
      </c>
      <c r="W60" s="29"/>
      <c r="X60" s="29"/>
      <c r="Y60" s="29"/>
      <c r="Z60" s="33"/>
    </row>
    <row r="61" spans="1:26" ht="30" customHeight="1">
      <c r="A61" s="33">
        <v>59</v>
      </c>
      <c r="B61" s="33" t="s">
        <v>6169</v>
      </c>
      <c r="C61" s="33" t="s">
        <v>6166</v>
      </c>
      <c r="D61" s="33"/>
      <c r="E61" s="33" t="s">
        <v>1042</v>
      </c>
      <c r="F61" s="73">
        <v>201710290059</v>
      </c>
      <c r="G61" s="34" t="s">
        <v>1034</v>
      </c>
      <c r="H61" s="60" t="s">
        <v>4072</v>
      </c>
      <c r="I61" s="63" t="s">
        <v>5077</v>
      </c>
      <c r="J61" s="64" t="s">
        <v>5078</v>
      </c>
      <c r="K61" s="64" t="s">
        <v>4020</v>
      </c>
      <c r="L61" s="65" t="s">
        <v>1068</v>
      </c>
      <c r="M61" s="33">
        <v>4</v>
      </c>
      <c r="N61" s="34" t="s">
        <v>5250</v>
      </c>
      <c r="O61" s="35" t="s">
        <v>1035</v>
      </c>
      <c r="P61" s="35" t="s">
        <v>63</v>
      </c>
      <c r="Q61" s="33">
        <v>8000</v>
      </c>
      <c r="R61" s="33">
        <v>8000</v>
      </c>
      <c r="S61" s="33">
        <v>16000</v>
      </c>
      <c r="T61" s="29" t="s">
        <v>1036</v>
      </c>
      <c r="U61" s="5" t="s">
        <v>1037</v>
      </c>
      <c r="V61" s="5" t="s">
        <v>5251</v>
      </c>
      <c r="W61" s="29"/>
      <c r="X61" s="29"/>
      <c r="Y61" s="29"/>
      <c r="Z61" s="33"/>
    </row>
    <row r="62" spans="1:26" ht="30" customHeight="1">
      <c r="A62" s="33">
        <v>60</v>
      </c>
      <c r="B62" s="33" t="s">
        <v>6169</v>
      </c>
      <c r="C62" s="33" t="s">
        <v>6166</v>
      </c>
      <c r="D62" s="33"/>
      <c r="E62" s="33" t="s">
        <v>1042</v>
      </c>
      <c r="F62" s="73">
        <v>201710290060</v>
      </c>
      <c r="G62" s="34" t="s">
        <v>1038</v>
      </c>
      <c r="H62" s="60" t="s">
        <v>4072</v>
      </c>
      <c r="I62" s="63" t="s">
        <v>1039</v>
      </c>
      <c r="J62" s="64" t="s">
        <v>4267</v>
      </c>
      <c r="K62" s="64" t="s">
        <v>4020</v>
      </c>
      <c r="L62" s="65" t="s">
        <v>4041</v>
      </c>
      <c r="M62" s="33">
        <v>3</v>
      </c>
      <c r="N62" s="34" t="s">
        <v>5252</v>
      </c>
      <c r="O62" s="35" t="s">
        <v>1040</v>
      </c>
      <c r="P62" s="35" t="s">
        <v>47</v>
      </c>
      <c r="Q62" s="33">
        <v>8000</v>
      </c>
      <c r="R62" s="33">
        <v>8000</v>
      </c>
      <c r="S62" s="33">
        <v>16000</v>
      </c>
      <c r="T62" s="29" t="s">
        <v>1036</v>
      </c>
      <c r="U62" s="5" t="s">
        <v>1041</v>
      </c>
      <c r="V62" s="5" t="s">
        <v>5253</v>
      </c>
      <c r="W62" s="29"/>
      <c r="X62" s="29"/>
      <c r="Y62" s="29"/>
      <c r="Z62" s="33"/>
    </row>
    <row r="63" spans="1:26" ht="30" customHeight="1">
      <c r="A63" s="33">
        <v>61</v>
      </c>
      <c r="B63" s="33" t="s">
        <v>6169</v>
      </c>
      <c r="C63" s="33" t="s">
        <v>6166</v>
      </c>
      <c r="D63" s="33"/>
      <c r="E63" s="33" t="s">
        <v>35</v>
      </c>
      <c r="F63" s="73">
        <v>201710290061</v>
      </c>
      <c r="G63" s="34" t="s">
        <v>28</v>
      </c>
      <c r="H63" s="60" t="s">
        <v>4072</v>
      </c>
      <c r="I63" s="63" t="s">
        <v>5079</v>
      </c>
      <c r="J63" s="64" t="s">
        <v>29</v>
      </c>
      <c r="K63" s="64" t="s">
        <v>4042</v>
      </c>
      <c r="L63" s="65" t="s">
        <v>5080</v>
      </c>
      <c r="M63" s="33">
        <v>5</v>
      </c>
      <c r="N63" s="34" t="s">
        <v>5254</v>
      </c>
      <c r="O63" s="35" t="s">
        <v>30</v>
      </c>
      <c r="P63" s="35" t="s">
        <v>31</v>
      </c>
      <c r="Q63" s="33">
        <v>8000</v>
      </c>
      <c r="R63" s="33">
        <v>8000</v>
      </c>
      <c r="S63" s="33">
        <v>16000</v>
      </c>
      <c r="T63" s="29" t="s">
        <v>2430</v>
      </c>
      <c r="U63" s="5" t="s">
        <v>5255</v>
      </c>
      <c r="V63" s="5" t="s">
        <v>5256</v>
      </c>
      <c r="W63" s="29"/>
      <c r="X63" s="29"/>
      <c r="Y63" s="29"/>
      <c r="Z63" s="33"/>
    </row>
    <row r="64" spans="1:26" ht="30" customHeight="1">
      <c r="A64" s="33">
        <v>62</v>
      </c>
      <c r="B64" s="33" t="s">
        <v>6169</v>
      </c>
      <c r="C64" s="33" t="s">
        <v>6166</v>
      </c>
      <c r="D64" s="33"/>
      <c r="E64" s="33" t="s">
        <v>35</v>
      </c>
      <c r="F64" s="73">
        <v>201710290062</v>
      </c>
      <c r="G64" s="34" t="s">
        <v>32</v>
      </c>
      <c r="H64" s="60" t="s">
        <v>4072</v>
      </c>
      <c r="I64" s="63" t="s">
        <v>33</v>
      </c>
      <c r="J64" s="64" t="s">
        <v>34</v>
      </c>
      <c r="K64" s="64" t="s">
        <v>35</v>
      </c>
      <c r="L64" s="65" t="s">
        <v>36</v>
      </c>
      <c r="M64" s="33">
        <v>5</v>
      </c>
      <c r="N64" s="34" t="s">
        <v>5257</v>
      </c>
      <c r="O64" s="35" t="s">
        <v>37</v>
      </c>
      <c r="P64" s="35" t="s">
        <v>38</v>
      </c>
      <c r="Q64" s="33">
        <v>8000</v>
      </c>
      <c r="R64" s="33">
        <v>8000</v>
      </c>
      <c r="S64" s="33">
        <v>16000</v>
      </c>
      <c r="T64" s="29" t="s">
        <v>39</v>
      </c>
      <c r="U64" s="5" t="s">
        <v>40</v>
      </c>
      <c r="V64" s="5" t="s">
        <v>5258</v>
      </c>
      <c r="W64" s="29"/>
      <c r="X64" s="29"/>
      <c r="Y64" s="29"/>
      <c r="Z64" s="33"/>
    </row>
    <row r="65" spans="1:26" ht="30" customHeight="1">
      <c r="A65" s="33">
        <v>63</v>
      </c>
      <c r="B65" s="33" t="s">
        <v>6169</v>
      </c>
      <c r="C65" s="33" t="s">
        <v>6166</v>
      </c>
      <c r="D65" s="33"/>
      <c r="E65" s="33" t="s">
        <v>35</v>
      </c>
      <c r="F65" s="73">
        <v>201710290063</v>
      </c>
      <c r="G65" s="34" t="s">
        <v>41</v>
      </c>
      <c r="H65" s="60" t="s">
        <v>4072</v>
      </c>
      <c r="I65" s="63" t="s">
        <v>5081</v>
      </c>
      <c r="J65" s="64" t="s">
        <v>5082</v>
      </c>
      <c r="K65" s="64" t="s">
        <v>35</v>
      </c>
      <c r="L65" s="65" t="s">
        <v>42</v>
      </c>
      <c r="M65" s="33">
        <v>5</v>
      </c>
      <c r="N65" s="34" t="s">
        <v>43</v>
      </c>
      <c r="O65" s="35" t="s">
        <v>44</v>
      </c>
      <c r="P65" s="35" t="s">
        <v>5259</v>
      </c>
      <c r="Q65" s="33">
        <v>8000</v>
      </c>
      <c r="R65" s="33">
        <v>8000</v>
      </c>
      <c r="S65" s="33">
        <v>16000</v>
      </c>
      <c r="T65" s="29" t="s">
        <v>39</v>
      </c>
      <c r="U65" s="5" t="s">
        <v>45</v>
      </c>
      <c r="V65" s="5" t="s">
        <v>5260</v>
      </c>
      <c r="W65" s="29"/>
      <c r="X65" s="29"/>
      <c r="Y65" s="29"/>
      <c r="Z65" s="33"/>
    </row>
    <row r="66" spans="1:26" ht="30" customHeight="1">
      <c r="A66" s="33">
        <v>64</v>
      </c>
      <c r="B66" s="33" t="s">
        <v>6169</v>
      </c>
      <c r="C66" s="33" t="s">
        <v>6166</v>
      </c>
      <c r="D66" s="33"/>
      <c r="E66" s="33" t="s">
        <v>35</v>
      </c>
      <c r="F66" s="73">
        <v>201710290064</v>
      </c>
      <c r="G66" s="34" t="s">
        <v>2431</v>
      </c>
      <c r="H66" s="60" t="s">
        <v>4072</v>
      </c>
      <c r="I66" s="63" t="s">
        <v>2432</v>
      </c>
      <c r="J66" s="64" t="s">
        <v>2433</v>
      </c>
      <c r="K66" s="64" t="s">
        <v>35</v>
      </c>
      <c r="L66" s="65" t="s">
        <v>42</v>
      </c>
      <c r="M66" s="33">
        <v>4</v>
      </c>
      <c r="N66" s="34" t="s">
        <v>5261</v>
      </c>
      <c r="O66" s="35" t="s">
        <v>2435</v>
      </c>
      <c r="P66" s="35" t="s">
        <v>2436</v>
      </c>
      <c r="Q66" s="33">
        <v>8000</v>
      </c>
      <c r="R66" s="33">
        <v>8000</v>
      </c>
      <c r="S66" s="33">
        <v>16000</v>
      </c>
      <c r="T66" s="29" t="s">
        <v>2437</v>
      </c>
      <c r="U66" s="5" t="s">
        <v>2438</v>
      </c>
      <c r="V66" s="5" t="s">
        <v>5262</v>
      </c>
      <c r="W66" s="29"/>
      <c r="X66" s="29"/>
      <c r="Y66" s="29"/>
      <c r="Z66" s="33"/>
    </row>
    <row r="67" spans="1:26" ht="30" customHeight="1">
      <c r="A67" s="33">
        <v>65</v>
      </c>
      <c r="B67" s="33" t="s">
        <v>6169</v>
      </c>
      <c r="C67" s="33" t="s">
        <v>6166</v>
      </c>
      <c r="D67" s="33"/>
      <c r="E67" s="33" t="s">
        <v>35</v>
      </c>
      <c r="F67" s="73">
        <v>201710290065</v>
      </c>
      <c r="G67" s="34" t="s">
        <v>48</v>
      </c>
      <c r="H67" s="60" t="s">
        <v>4072</v>
      </c>
      <c r="I67" s="63" t="s">
        <v>5083</v>
      </c>
      <c r="J67" s="64" t="s">
        <v>49</v>
      </c>
      <c r="K67" s="64" t="s">
        <v>4042</v>
      </c>
      <c r="L67" s="65" t="s">
        <v>5084</v>
      </c>
      <c r="M67" s="33">
        <v>4</v>
      </c>
      <c r="N67" s="34" t="s">
        <v>5263</v>
      </c>
      <c r="O67" s="35" t="s">
        <v>50</v>
      </c>
      <c r="P67" s="35" t="s">
        <v>19</v>
      </c>
      <c r="Q67" s="33">
        <v>8000</v>
      </c>
      <c r="R67" s="33">
        <v>8000</v>
      </c>
      <c r="S67" s="33">
        <v>16000</v>
      </c>
      <c r="T67" s="29" t="s">
        <v>39</v>
      </c>
      <c r="U67" s="5" t="s">
        <v>51</v>
      </c>
      <c r="V67" s="5" t="s">
        <v>5264</v>
      </c>
      <c r="W67" s="29"/>
      <c r="X67" s="29"/>
      <c r="Y67" s="29"/>
      <c r="Z67" s="33"/>
    </row>
    <row r="68" spans="1:26" ht="30" customHeight="1">
      <c r="A68" s="33">
        <v>66</v>
      </c>
      <c r="B68" s="33" t="s">
        <v>6169</v>
      </c>
      <c r="C68" s="33" t="s">
        <v>6166</v>
      </c>
      <c r="D68" s="33"/>
      <c r="E68" s="33" t="s">
        <v>35</v>
      </c>
      <c r="F68" s="73">
        <v>201710290066</v>
      </c>
      <c r="G68" s="34" t="s">
        <v>2439</v>
      </c>
      <c r="H68" s="60" t="s">
        <v>4072</v>
      </c>
      <c r="I68" s="63" t="s">
        <v>5085</v>
      </c>
      <c r="J68" s="64" t="s">
        <v>5086</v>
      </c>
      <c r="K68" s="64" t="s">
        <v>4042</v>
      </c>
      <c r="L68" s="65" t="s">
        <v>4043</v>
      </c>
      <c r="M68" s="33">
        <v>5</v>
      </c>
      <c r="N68" s="34" t="s">
        <v>5265</v>
      </c>
      <c r="O68" s="35" t="s">
        <v>2440</v>
      </c>
      <c r="P68" s="35" t="s">
        <v>2436</v>
      </c>
      <c r="Q68" s="33">
        <v>8000</v>
      </c>
      <c r="R68" s="33">
        <v>8000</v>
      </c>
      <c r="S68" s="33">
        <v>16000</v>
      </c>
      <c r="T68" s="29">
        <v>630</v>
      </c>
      <c r="U68" s="5" t="s">
        <v>2441</v>
      </c>
      <c r="V68" s="5" t="s">
        <v>5266</v>
      </c>
      <c r="W68" s="29"/>
      <c r="X68" s="29"/>
      <c r="Y68" s="29"/>
      <c r="Z68" s="33"/>
    </row>
    <row r="69" spans="1:26" ht="30" customHeight="1">
      <c r="A69" s="33">
        <v>67</v>
      </c>
      <c r="B69" s="33" t="s">
        <v>6169</v>
      </c>
      <c r="C69" s="33" t="s">
        <v>6166</v>
      </c>
      <c r="D69" s="33"/>
      <c r="E69" s="33" t="s">
        <v>35</v>
      </c>
      <c r="F69" s="73">
        <v>201710290067</v>
      </c>
      <c r="G69" s="34" t="s">
        <v>52</v>
      </c>
      <c r="H69" s="60" t="s">
        <v>4072</v>
      </c>
      <c r="I69" s="63" t="s">
        <v>2442</v>
      </c>
      <c r="J69" s="64" t="s">
        <v>4410</v>
      </c>
      <c r="K69" s="64" t="s">
        <v>35</v>
      </c>
      <c r="L69" s="65" t="s">
        <v>85</v>
      </c>
      <c r="M69" s="33">
        <v>4</v>
      </c>
      <c r="N69" s="34" t="s">
        <v>5267</v>
      </c>
      <c r="O69" s="35" t="s">
        <v>2443</v>
      </c>
      <c r="P69" s="35" t="s">
        <v>2444</v>
      </c>
      <c r="Q69" s="33">
        <v>8000</v>
      </c>
      <c r="R69" s="33">
        <v>8000</v>
      </c>
      <c r="S69" s="33">
        <v>16000</v>
      </c>
      <c r="T69" s="29" t="s">
        <v>6308</v>
      </c>
      <c r="U69" s="5" t="s">
        <v>54</v>
      </c>
      <c r="V69" s="5" t="s">
        <v>5268</v>
      </c>
      <c r="W69" s="29"/>
      <c r="X69" s="29"/>
      <c r="Y69" s="29"/>
      <c r="Z69" s="33"/>
    </row>
    <row r="70" spans="1:26" ht="30" customHeight="1">
      <c r="A70" s="33">
        <v>68</v>
      </c>
      <c r="B70" s="33" t="s">
        <v>6169</v>
      </c>
      <c r="C70" s="33" t="s">
        <v>6166</v>
      </c>
      <c r="D70" s="33"/>
      <c r="E70" s="33" t="s">
        <v>3418</v>
      </c>
      <c r="F70" s="73">
        <v>201710290068</v>
      </c>
      <c r="G70" s="34" t="s">
        <v>3419</v>
      </c>
      <c r="H70" s="60" t="s">
        <v>4072</v>
      </c>
      <c r="I70" s="63" t="s">
        <v>3420</v>
      </c>
      <c r="J70" s="64" t="s">
        <v>4415</v>
      </c>
      <c r="K70" s="64" t="s">
        <v>4044</v>
      </c>
      <c r="L70" s="65" t="s">
        <v>4045</v>
      </c>
      <c r="M70" s="33">
        <v>4</v>
      </c>
      <c r="N70" s="34" t="s">
        <v>5269</v>
      </c>
      <c r="O70" s="35" t="s">
        <v>3422</v>
      </c>
      <c r="P70" s="35" t="s">
        <v>3212</v>
      </c>
      <c r="Q70" s="33">
        <v>8000</v>
      </c>
      <c r="R70" s="33">
        <v>8000</v>
      </c>
      <c r="S70" s="33">
        <v>16000</v>
      </c>
      <c r="T70" s="29" t="s">
        <v>3423</v>
      </c>
      <c r="U70" s="5" t="s">
        <v>5270</v>
      </c>
      <c r="V70" s="5" t="s">
        <v>5271</v>
      </c>
      <c r="W70" s="29"/>
      <c r="X70" s="29"/>
      <c r="Y70" s="29"/>
      <c r="Z70" s="33"/>
    </row>
    <row r="71" spans="1:26" ht="30" customHeight="1">
      <c r="A71" s="33">
        <v>69</v>
      </c>
      <c r="B71" s="33" t="s">
        <v>6169</v>
      </c>
      <c r="C71" s="33" t="s">
        <v>6166</v>
      </c>
      <c r="D71" s="33"/>
      <c r="E71" s="33" t="s">
        <v>3418</v>
      </c>
      <c r="F71" s="73">
        <v>201710290069</v>
      </c>
      <c r="G71" s="34" t="s">
        <v>3424</v>
      </c>
      <c r="H71" s="60" t="s">
        <v>4072</v>
      </c>
      <c r="I71" s="63" t="s">
        <v>3425</v>
      </c>
      <c r="J71" s="64" t="s">
        <v>3426</v>
      </c>
      <c r="K71" s="64" t="s">
        <v>4044</v>
      </c>
      <c r="L71" s="65" t="s">
        <v>3495</v>
      </c>
      <c r="M71" s="33">
        <v>4</v>
      </c>
      <c r="N71" s="34" t="s">
        <v>5272</v>
      </c>
      <c r="O71" s="35" t="s">
        <v>3428</v>
      </c>
      <c r="P71" s="35" t="s">
        <v>3212</v>
      </c>
      <c r="Q71" s="33">
        <v>8000</v>
      </c>
      <c r="R71" s="33">
        <v>8000</v>
      </c>
      <c r="S71" s="33">
        <v>16000</v>
      </c>
      <c r="T71" s="29">
        <v>820</v>
      </c>
      <c r="U71" s="5" t="s">
        <v>3429</v>
      </c>
      <c r="V71" s="5" t="s">
        <v>5273</v>
      </c>
      <c r="W71" s="29"/>
      <c r="X71" s="29"/>
      <c r="Y71" s="29"/>
      <c r="Z71" s="33"/>
    </row>
    <row r="72" spans="1:26" ht="30" customHeight="1">
      <c r="A72" s="33">
        <v>70</v>
      </c>
      <c r="B72" s="33" t="s">
        <v>6169</v>
      </c>
      <c r="C72" s="33" t="s">
        <v>6166</v>
      </c>
      <c r="D72" s="33"/>
      <c r="E72" s="33" t="s">
        <v>3418</v>
      </c>
      <c r="F72" s="73">
        <v>201710290070</v>
      </c>
      <c r="G72" s="34" t="s">
        <v>3430</v>
      </c>
      <c r="H72" s="60" t="s">
        <v>4072</v>
      </c>
      <c r="I72" s="63" t="s">
        <v>5087</v>
      </c>
      <c r="J72" s="64" t="s">
        <v>5088</v>
      </c>
      <c r="K72" s="64" t="s">
        <v>4044</v>
      </c>
      <c r="L72" s="65" t="s">
        <v>4046</v>
      </c>
      <c r="M72" s="33">
        <v>5</v>
      </c>
      <c r="N72" s="34" t="s">
        <v>5274</v>
      </c>
      <c r="O72" s="35" t="s">
        <v>5275</v>
      </c>
      <c r="P72" s="35" t="s">
        <v>847</v>
      </c>
      <c r="Q72" s="33">
        <v>8000</v>
      </c>
      <c r="R72" s="33">
        <v>8000</v>
      </c>
      <c r="S72" s="33">
        <v>16000</v>
      </c>
      <c r="T72" s="29">
        <v>860</v>
      </c>
      <c r="U72" s="5" t="s">
        <v>5276</v>
      </c>
      <c r="V72" s="5" t="s">
        <v>5277</v>
      </c>
      <c r="W72" s="29"/>
      <c r="X72" s="29"/>
      <c r="Y72" s="29"/>
      <c r="Z72" s="33"/>
    </row>
    <row r="73" spans="1:26" ht="30" customHeight="1">
      <c r="A73" s="33">
        <v>71</v>
      </c>
      <c r="B73" s="33" t="s">
        <v>6169</v>
      </c>
      <c r="C73" s="33" t="s">
        <v>6166</v>
      </c>
      <c r="D73" s="33"/>
      <c r="E73" s="74" t="s">
        <v>4288</v>
      </c>
      <c r="F73" s="73">
        <v>201710290071</v>
      </c>
      <c r="G73" s="34" t="s">
        <v>2653</v>
      </c>
      <c r="H73" s="60" t="s">
        <v>4072</v>
      </c>
      <c r="I73" s="63" t="s">
        <v>2654</v>
      </c>
      <c r="J73" s="64" t="s">
        <v>4414</v>
      </c>
      <c r="K73" s="64" t="s">
        <v>4044</v>
      </c>
      <c r="L73" s="65" t="s">
        <v>4045</v>
      </c>
      <c r="M73" s="33">
        <v>4</v>
      </c>
      <c r="N73" s="34" t="s">
        <v>6150</v>
      </c>
      <c r="O73" s="35" t="s">
        <v>2655</v>
      </c>
      <c r="P73" s="35" t="s">
        <v>4789</v>
      </c>
      <c r="Q73" s="33">
        <v>10000</v>
      </c>
      <c r="R73" s="33">
        <v>10000</v>
      </c>
      <c r="S73" s="33">
        <v>20000</v>
      </c>
      <c r="T73" s="29" t="s">
        <v>4257</v>
      </c>
      <c r="U73" s="5" t="s">
        <v>2656</v>
      </c>
      <c r="V73" s="5" t="s">
        <v>5278</v>
      </c>
      <c r="W73" s="29"/>
      <c r="X73" s="29"/>
      <c r="Y73" s="29" t="s">
        <v>4704</v>
      </c>
      <c r="Z73" s="33"/>
    </row>
    <row r="74" spans="1:26" ht="30" customHeight="1">
      <c r="A74" s="33">
        <v>72</v>
      </c>
      <c r="B74" s="33" t="s">
        <v>6169</v>
      </c>
      <c r="C74" s="33" t="s">
        <v>6166</v>
      </c>
      <c r="D74" s="33"/>
      <c r="E74" s="33" t="s">
        <v>970</v>
      </c>
      <c r="F74" s="73">
        <v>201710290072</v>
      </c>
      <c r="G74" s="34" t="s">
        <v>969</v>
      </c>
      <c r="H74" s="60" t="s">
        <v>4072</v>
      </c>
      <c r="I74" s="63" t="s">
        <v>5089</v>
      </c>
      <c r="J74" s="64" t="s">
        <v>5090</v>
      </c>
      <c r="K74" s="64" t="s">
        <v>4021</v>
      </c>
      <c r="L74" s="65" t="s">
        <v>4983</v>
      </c>
      <c r="M74" s="33">
        <v>3</v>
      </c>
      <c r="N74" s="34" t="s">
        <v>4259</v>
      </c>
      <c r="O74" s="35" t="s">
        <v>972</v>
      </c>
      <c r="P74" s="35" t="s">
        <v>47</v>
      </c>
      <c r="Q74" s="33">
        <v>8000</v>
      </c>
      <c r="R74" s="33">
        <v>8000</v>
      </c>
      <c r="S74" s="33">
        <v>16000</v>
      </c>
      <c r="T74" s="29" t="s">
        <v>973</v>
      </c>
      <c r="U74" s="5" t="s">
        <v>6309</v>
      </c>
      <c r="V74" s="5" t="s">
        <v>5279</v>
      </c>
      <c r="W74" s="29"/>
      <c r="X74" s="29"/>
      <c r="Y74" s="29"/>
      <c r="Z74" s="33"/>
    </row>
    <row r="75" spans="1:26" ht="30" customHeight="1">
      <c r="A75" s="33">
        <v>73</v>
      </c>
      <c r="B75" s="33" t="s">
        <v>6169</v>
      </c>
      <c r="C75" s="33" t="s">
        <v>6166</v>
      </c>
      <c r="D75" s="33"/>
      <c r="E75" s="33" t="s">
        <v>934</v>
      </c>
      <c r="F75" s="73">
        <v>201710290073</v>
      </c>
      <c r="G75" s="34" t="s">
        <v>928</v>
      </c>
      <c r="H75" s="60" t="s">
        <v>4072</v>
      </c>
      <c r="I75" s="63" t="s">
        <v>929</v>
      </c>
      <c r="J75" s="64" t="s">
        <v>4413</v>
      </c>
      <c r="K75" s="64" t="s">
        <v>4004</v>
      </c>
      <c r="L75" s="65" t="s">
        <v>930</v>
      </c>
      <c r="M75" s="33">
        <v>3</v>
      </c>
      <c r="N75" s="34" t="s">
        <v>931</v>
      </c>
      <c r="O75" s="35" t="s">
        <v>932</v>
      </c>
      <c r="P75" s="35" t="s">
        <v>19</v>
      </c>
      <c r="Q75" s="33">
        <v>8000</v>
      </c>
      <c r="R75" s="33">
        <v>8000</v>
      </c>
      <c r="S75" s="33">
        <v>16000</v>
      </c>
      <c r="T75" s="29">
        <v>890</v>
      </c>
      <c r="U75" s="5" t="s">
        <v>933</v>
      </c>
      <c r="V75" s="5" t="s">
        <v>5280</v>
      </c>
      <c r="W75" s="29"/>
      <c r="X75" s="29"/>
      <c r="Y75" s="29"/>
      <c r="Z75" s="33"/>
    </row>
    <row r="76" spans="1:26" ht="30" customHeight="1">
      <c r="A76" s="33">
        <v>74</v>
      </c>
      <c r="B76" s="33" t="s">
        <v>6169</v>
      </c>
      <c r="C76" s="33" t="s">
        <v>6166</v>
      </c>
      <c r="D76" s="33"/>
      <c r="E76" s="33" t="s">
        <v>1215</v>
      </c>
      <c r="F76" s="73">
        <v>201710290074</v>
      </c>
      <c r="G76" s="34" t="s">
        <v>1201</v>
      </c>
      <c r="H76" s="60" t="s">
        <v>4072</v>
      </c>
      <c r="I76" s="63" t="s">
        <v>1202</v>
      </c>
      <c r="J76" s="64" t="s">
        <v>1203</v>
      </c>
      <c r="K76" s="64" t="s">
        <v>4047</v>
      </c>
      <c r="L76" s="65" t="s">
        <v>2129</v>
      </c>
      <c r="M76" s="33">
        <v>4</v>
      </c>
      <c r="N76" s="34" t="s">
        <v>1204</v>
      </c>
      <c r="O76" s="35" t="s">
        <v>1205</v>
      </c>
      <c r="P76" s="35" t="s">
        <v>38</v>
      </c>
      <c r="Q76" s="33">
        <v>10000</v>
      </c>
      <c r="R76" s="33">
        <v>10000</v>
      </c>
      <c r="S76" s="33">
        <v>20000</v>
      </c>
      <c r="T76" s="29" t="s">
        <v>1206</v>
      </c>
      <c r="U76" s="5" t="s">
        <v>5281</v>
      </c>
      <c r="V76" s="5" t="s">
        <v>5282</v>
      </c>
      <c r="W76" s="29"/>
      <c r="X76" s="29"/>
      <c r="Y76" s="29"/>
      <c r="Z76" s="33"/>
    </row>
    <row r="77" spans="1:26" ht="43.5" customHeight="1">
      <c r="A77" s="33">
        <v>75</v>
      </c>
      <c r="B77" s="33" t="s">
        <v>6169</v>
      </c>
      <c r="C77" s="33" t="s">
        <v>6166</v>
      </c>
      <c r="D77" s="33"/>
      <c r="E77" s="33" t="s">
        <v>1215</v>
      </c>
      <c r="F77" s="73">
        <v>201710290075</v>
      </c>
      <c r="G77" s="34" t="s">
        <v>1207</v>
      </c>
      <c r="H77" s="60" t="s">
        <v>4072</v>
      </c>
      <c r="I77" s="63" t="s">
        <v>5091</v>
      </c>
      <c r="J77" s="64" t="s">
        <v>1208</v>
      </c>
      <c r="K77" s="64" t="s">
        <v>4047</v>
      </c>
      <c r="L77" s="65" t="s">
        <v>5092</v>
      </c>
      <c r="M77" s="33">
        <v>5</v>
      </c>
      <c r="N77" s="30" t="s">
        <v>5283</v>
      </c>
      <c r="O77" s="35" t="s">
        <v>1209</v>
      </c>
      <c r="P77" s="35" t="s">
        <v>4790</v>
      </c>
      <c r="Q77" s="33">
        <v>10000</v>
      </c>
      <c r="R77" s="33">
        <v>10000</v>
      </c>
      <c r="S77" s="33">
        <v>20000</v>
      </c>
      <c r="T77" s="29" t="s">
        <v>398</v>
      </c>
      <c r="U77" s="5" t="s">
        <v>6310</v>
      </c>
      <c r="V77" s="5" t="s">
        <v>5284</v>
      </c>
      <c r="W77" s="29"/>
      <c r="X77" s="29"/>
      <c r="Y77" s="29" t="s">
        <v>4705</v>
      </c>
      <c r="Z77" s="33"/>
    </row>
    <row r="78" spans="1:26" ht="30" customHeight="1">
      <c r="A78" s="33">
        <v>76</v>
      </c>
      <c r="B78" s="33" t="s">
        <v>6169</v>
      </c>
      <c r="C78" s="33" t="s">
        <v>6166</v>
      </c>
      <c r="D78" s="33"/>
      <c r="E78" s="33" t="s">
        <v>1215</v>
      </c>
      <c r="F78" s="73">
        <v>201710290076</v>
      </c>
      <c r="G78" s="34" t="s">
        <v>1210</v>
      </c>
      <c r="H78" s="60" t="s">
        <v>4072</v>
      </c>
      <c r="I78" s="63" t="s">
        <v>5093</v>
      </c>
      <c r="J78" s="64" t="s">
        <v>1211</v>
      </c>
      <c r="K78" s="64" t="s">
        <v>4047</v>
      </c>
      <c r="L78" s="65" t="s">
        <v>5092</v>
      </c>
      <c r="M78" s="33">
        <v>3</v>
      </c>
      <c r="N78" s="34" t="s">
        <v>4260</v>
      </c>
      <c r="O78" s="35" t="s">
        <v>1212</v>
      </c>
      <c r="P78" s="35" t="s">
        <v>19</v>
      </c>
      <c r="Q78" s="33">
        <v>10000</v>
      </c>
      <c r="R78" s="33">
        <v>10000</v>
      </c>
      <c r="S78" s="33">
        <v>20000</v>
      </c>
      <c r="T78" s="29" t="s">
        <v>398</v>
      </c>
      <c r="U78" s="5" t="s">
        <v>6311</v>
      </c>
      <c r="V78" s="5" t="s">
        <v>6312</v>
      </c>
      <c r="W78" s="29"/>
      <c r="X78" s="29"/>
      <c r="Y78" s="29"/>
      <c r="Z78" s="33"/>
    </row>
    <row r="79" spans="1:26" ht="46.5" customHeight="1">
      <c r="A79" s="33">
        <v>77</v>
      </c>
      <c r="B79" s="33" t="s">
        <v>6280</v>
      </c>
      <c r="C79" s="33" t="s">
        <v>6166</v>
      </c>
      <c r="D79" s="33"/>
      <c r="E79" s="33" t="s">
        <v>1215</v>
      </c>
      <c r="F79" s="73">
        <v>201710290077</v>
      </c>
      <c r="G79" s="30" t="s">
        <v>1213</v>
      </c>
      <c r="H79" s="60" t="s">
        <v>4072</v>
      </c>
      <c r="I79" s="63" t="s">
        <v>5094</v>
      </c>
      <c r="J79" s="64" t="s">
        <v>5095</v>
      </c>
      <c r="K79" s="64" t="s">
        <v>4047</v>
      </c>
      <c r="L79" s="65" t="s">
        <v>5092</v>
      </c>
      <c r="M79" s="33">
        <v>5</v>
      </c>
      <c r="N79" s="37" t="s">
        <v>5285</v>
      </c>
      <c r="O79" s="35" t="s">
        <v>1214</v>
      </c>
      <c r="P79" s="35" t="s">
        <v>38</v>
      </c>
      <c r="Q79" s="33">
        <v>10000</v>
      </c>
      <c r="R79" s="33">
        <v>10000</v>
      </c>
      <c r="S79" s="33">
        <v>20000</v>
      </c>
      <c r="T79" s="29" t="s">
        <v>398</v>
      </c>
      <c r="U79" s="5" t="s">
        <v>6313</v>
      </c>
      <c r="V79" s="5" t="s">
        <v>5286</v>
      </c>
      <c r="W79" s="29"/>
      <c r="X79" s="29"/>
      <c r="Y79" s="29" t="s">
        <v>4698</v>
      </c>
      <c r="Z79" s="33"/>
    </row>
    <row r="80" spans="1:26" ht="41.25" customHeight="1">
      <c r="A80" s="33">
        <v>78</v>
      </c>
      <c r="B80" s="33" t="s">
        <v>6280</v>
      </c>
      <c r="C80" s="33" t="s">
        <v>6166</v>
      </c>
      <c r="D80" s="33"/>
      <c r="E80" s="33" t="s">
        <v>3559</v>
      </c>
      <c r="F80" s="73">
        <v>201710290078</v>
      </c>
      <c r="G80" s="34" t="s">
        <v>3560</v>
      </c>
      <c r="H80" s="60" t="s">
        <v>4072</v>
      </c>
      <c r="I80" s="63" t="s">
        <v>5096</v>
      </c>
      <c r="J80" s="64" t="s">
        <v>5097</v>
      </c>
      <c r="K80" s="64" t="s">
        <v>3559</v>
      </c>
      <c r="L80" s="65" t="s">
        <v>1219</v>
      </c>
      <c r="M80" s="33">
        <v>5</v>
      </c>
      <c r="N80" s="34" t="s">
        <v>3561</v>
      </c>
      <c r="O80" s="35" t="s">
        <v>2194</v>
      </c>
      <c r="P80" s="35" t="s">
        <v>4791</v>
      </c>
      <c r="Q80" s="33">
        <v>9000</v>
      </c>
      <c r="R80" s="33">
        <v>9000</v>
      </c>
      <c r="S80" s="33">
        <v>18000</v>
      </c>
      <c r="T80" s="29" t="s">
        <v>1206</v>
      </c>
      <c r="U80" s="5" t="s">
        <v>3562</v>
      </c>
      <c r="V80" s="5" t="s">
        <v>5287</v>
      </c>
      <c r="W80" s="29"/>
      <c r="X80" s="29"/>
      <c r="Y80" s="29"/>
      <c r="Z80" s="33"/>
    </row>
    <row r="81" spans="1:26" ht="40.5" customHeight="1">
      <c r="A81" s="33">
        <v>79</v>
      </c>
      <c r="B81" s="33" t="s">
        <v>6280</v>
      </c>
      <c r="C81" s="33" t="s">
        <v>6166</v>
      </c>
      <c r="D81" s="33"/>
      <c r="E81" s="33" t="s">
        <v>3559</v>
      </c>
      <c r="F81" s="73">
        <v>201710290079</v>
      </c>
      <c r="G81" s="34" t="s">
        <v>3563</v>
      </c>
      <c r="H81" s="60" t="s">
        <v>4072</v>
      </c>
      <c r="I81" s="63" t="s">
        <v>3564</v>
      </c>
      <c r="J81" s="64" t="s">
        <v>3565</v>
      </c>
      <c r="K81" s="64" t="s">
        <v>3559</v>
      </c>
      <c r="L81" s="65" t="s">
        <v>2070</v>
      </c>
      <c r="M81" s="33">
        <v>5</v>
      </c>
      <c r="N81" s="34" t="s">
        <v>5288</v>
      </c>
      <c r="O81" s="35" t="s">
        <v>2189</v>
      </c>
      <c r="P81" s="35" t="s">
        <v>31</v>
      </c>
      <c r="Q81" s="33">
        <v>9000</v>
      </c>
      <c r="R81" s="33">
        <v>9000</v>
      </c>
      <c r="S81" s="33">
        <v>18000</v>
      </c>
      <c r="T81" s="29" t="s">
        <v>4793</v>
      </c>
      <c r="U81" s="5" t="s">
        <v>3566</v>
      </c>
      <c r="V81" s="5" t="s">
        <v>5289</v>
      </c>
      <c r="W81" s="29"/>
      <c r="X81" s="29"/>
      <c r="Y81" s="29" t="s">
        <v>4699</v>
      </c>
      <c r="Z81" s="33"/>
    </row>
    <row r="82" spans="1:26" ht="30" customHeight="1">
      <c r="A82" s="33">
        <v>80</v>
      </c>
      <c r="B82" s="33" t="s">
        <v>6280</v>
      </c>
      <c r="C82" s="33" t="s">
        <v>6166</v>
      </c>
      <c r="D82" s="33"/>
      <c r="E82" s="42" t="s">
        <v>2657</v>
      </c>
      <c r="F82" s="73">
        <v>201710290080</v>
      </c>
      <c r="G82" s="34" t="s">
        <v>2623</v>
      </c>
      <c r="H82" s="60" t="s">
        <v>4072</v>
      </c>
      <c r="I82" s="63" t="s">
        <v>2624</v>
      </c>
      <c r="J82" s="64" t="s">
        <v>4779</v>
      </c>
      <c r="K82" s="64" t="s">
        <v>1739</v>
      </c>
      <c r="L82" s="65" t="s">
        <v>1768</v>
      </c>
      <c r="M82" s="33">
        <v>3</v>
      </c>
      <c r="N82" s="34" t="s">
        <v>4997</v>
      </c>
      <c r="O82" s="35" t="s">
        <v>2625</v>
      </c>
      <c r="P82" s="35" t="s">
        <v>2626</v>
      </c>
      <c r="Q82" s="33">
        <v>10000</v>
      </c>
      <c r="R82" s="33">
        <v>10000</v>
      </c>
      <c r="S82" s="33">
        <v>20000</v>
      </c>
      <c r="T82" s="29" t="s">
        <v>2627</v>
      </c>
      <c r="U82" s="5" t="s">
        <v>5290</v>
      </c>
      <c r="V82" s="5" t="s">
        <v>5291</v>
      </c>
      <c r="W82" s="29"/>
      <c r="X82" s="29"/>
      <c r="Y82" s="33"/>
      <c r="Z82" s="29" t="s">
        <v>4700</v>
      </c>
    </row>
    <row r="83" spans="1:26" ht="30" customHeight="1">
      <c r="A83" s="33">
        <v>81</v>
      </c>
      <c r="B83" s="33" t="s">
        <v>6280</v>
      </c>
      <c r="C83" s="33" t="s">
        <v>6166</v>
      </c>
      <c r="D83" s="33"/>
      <c r="E83" s="42" t="s">
        <v>2657</v>
      </c>
      <c r="F83" s="73">
        <v>201710290081</v>
      </c>
      <c r="G83" s="34" t="s">
        <v>2628</v>
      </c>
      <c r="H83" s="60" t="s">
        <v>4072</v>
      </c>
      <c r="I83" s="63" t="s">
        <v>2629</v>
      </c>
      <c r="J83" s="64" t="s">
        <v>2630</v>
      </c>
      <c r="K83" s="64" t="s">
        <v>3993</v>
      </c>
      <c r="L83" s="65" t="s">
        <v>1230</v>
      </c>
      <c r="M83" s="33">
        <v>4</v>
      </c>
      <c r="N83" s="34" t="s">
        <v>4998</v>
      </c>
      <c r="O83" s="35" t="s">
        <v>2631</v>
      </c>
      <c r="P83" s="35" t="s">
        <v>31</v>
      </c>
      <c r="Q83" s="33">
        <v>10000</v>
      </c>
      <c r="R83" s="33">
        <v>10000</v>
      </c>
      <c r="S83" s="33">
        <v>20000</v>
      </c>
      <c r="T83" s="29" t="s">
        <v>1535</v>
      </c>
      <c r="U83" s="5" t="s">
        <v>6314</v>
      </c>
      <c r="V83" s="5" t="s">
        <v>5292</v>
      </c>
      <c r="W83" s="29"/>
      <c r="X83" s="29"/>
      <c r="Y83" s="33"/>
      <c r="Z83" s="29" t="s">
        <v>4701</v>
      </c>
    </row>
    <row r="84" spans="1:26" ht="30" customHeight="1">
      <c r="A84" s="33">
        <v>82</v>
      </c>
      <c r="B84" s="33" t="s">
        <v>6280</v>
      </c>
      <c r="C84" s="33" t="s">
        <v>6166</v>
      </c>
      <c r="D84" s="33"/>
      <c r="E84" s="42" t="s">
        <v>2657</v>
      </c>
      <c r="F84" s="73">
        <v>201710290082</v>
      </c>
      <c r="G84" s="34" t="s">
        <v>2632</v>
      </c>
      <c r="H84" s="60" t="s">
        <v>4072</v>
      </c>
      <c r="I84" s="63" t="s">
        <v>2633</v>
      </c>
      <c r="J84" s="64" t="s">
        <v>4999</v>
      </c>
      <c r="K84" s="64" t="s">
        <v>4013</v>
      </c>
      <c r="L84" s="65" t="s">
        <v>4048</v>
      </c>
      <c r="M84" s="33">
        <v>5</v>
      </c>
      <c r="N84" s="34" t="s">
        <v>5000</v>
      </c>
      <c r="O84" s="35" t="s">
        <v>2634</v>
      </c>
      <c r="P84" s="35" t="s">
        <v>2635</v>
      </c>
      <c r="Q84" s="33">
        <v>10000</v>
      </c>
      <c r="R84" s="33">
        <v>10000</v>
      </c>
      <c r="S84" s="33">
        <v>20000</v>
      </c>
      <c r="T84" s="29">
        <v>440</v>
      </c>
      <c r="U84" s="5" t="s">
        <v>2636</v>
      </c>
      <c r="V84" s="5" t="s">
        <v>5293</v>
      </c>
      <c r="W84" s="29"/>
      <c r="X84" s="29"/>
      <c r="Y84" s="33"/>
      <c r="Z84" s="29" t="s">
        <v>4706</v>
      </c>
    </row>
    <row r="85" spans="1:26" ht="40.5" customHeight="1">
      <c r="A85" s="33">
        <v>83</v>
      </c>
      <c r="B85" s="33" t="s">
        <v>6280</v>
      </c>
      <c r="C85" s="33" t="s">
        <v>6166</v>
      </c>
      <c r="D85" s="33"/>
      <c r="E85" s="42" t="s">
        <v>2657</v>
      </c>
      <c r="F85" s="73">
        <v>201710290083</v>
      </c>
      <c r="G85" s="34" t="s">
        <v>2637</v>
      </c>
      <c r="H85" s="60" t="s">
        <v>4072</v>
      </c>
      <c r="I85" s="63" t="s">
        <v>2638</v>
      </c>
      <c r="J85" s="64" t="s">
        <v>2639</v>
      </c>
      <c r="K85" s="64" t="s">
        <v>3993</v>
      </c>
      <c r="L85" s="65" t="s">
        <v>2699</v>
      </c>
      <c r="M85" s="33">
        <v>6</v>
      </c>
      <c r="N85" s="34" t="s">
        <v>5294</v>
      </c>
      <c r="O85" s="35" t="s">
        <v>2640</v>
      </c>
      <c r="P85" s="35" t="s">
        <v>2626</v>
      </c>
      <c r="Q85" s="33">
        <v>10000</v>
      </c>
      <c r="R85" s="33">
        <v>10000</v>
      </c>
      <c r="S85" s="33">
        <v>20000</v>
      </c>
      <c r="T85" s="29" t="s">
        <v>2641</v>
      </c>
      <c r="U85" s="5" t="s">
        <v>6315</v>
      </c>
      <c r="V85" s="5" t="s">
        <v>5295</v>
      </c>
      <c r="W85" s="29"/>
      <c r="X85" s="29"/>
      <c r="Y85" s="33"/>
      <c r="Z85" s="29" t="s">
        <v>4702</v>
      </c>
    </row>
    <row r="86" spans="1:26" ht="30" customHeight="1">
      <c r="A86" s="33">
        <v>84</v>
      </c>
      <c r="B86" s="33" t="s">
        <v>6280</v>
      </c>
      <c r="C86" s="33" t="s">
        <v>6166</v>
      </c>
      <c r="D86" s="33"/>
      <c r="E86" s="42" t="s">
        <v>2657</v>
      </c>
      <c r="F86" s="73">
        <v>201710290084</v>
      </c>
      <c r="G86" s="34" t="s">
        <v>2642</v>
      </c>
      <c r="H86" s="60" t="s">
        <v>4072</v>
      </c>
      <c r="I86" s="63" t="s">
        <v>5001</v>
      </c>
      <c r="J86" s="64" t="s">
        <v>2643</v>
      </c>
      <c r="K86" s="64" t="s">
        <v>1739</v>
      </c>
      <c r="L86" s="65" t="s">
        <v>1768</v>
      </c>
      <c r="M86" s="33">
        <v>5</v>
      </c>
      <c r="N86" s="34" t="s">
        <v>5002</v>
      </c>
      <c r="O86" s="35" t="s">
        <v>5296</v>
      </c>
      <c r="P86" s="35" t="s">
        <v>847</v>
      </c>
      <c r="Q86" s="33">
        <v>10000</v>
      </c>
      <c r="R86" s="33">
        <v>10000</v>
      </c>
      <c r="S86" s="33">
        <v>20000</v>
      </c>
      <c r="T86" s="29" t="s">
        <v>2644</v>
      </c>
      <c r="U86" s="5" t="s">
        <v>5297</v>
      </c>
      <c r="V86" s="5" t="s">
        <v>5298</v>
      </c>
      <c r="W86" s="29"/>
      <c r="X86" s="29"/>
      <c r="Y86" s="33"/>
      <c r="Z86" s="29" t="s">
        <v>4703</v>
      </c>
    </row>
    <row r="87" spans="1:26" ht="30" customHeight="1">
      <c r="A87" s="33">
        <v>85</v>
      </c>
      <c r="B87" s="33" t="s">
        <v>6280</v>
      </c>
      <c r="C87" s="33" t="s">
        <v>6166</v>
      </c>
      <c r="D87" s="33"/>
      <c r="E87" s="42" t="s">
        <v>2657</v>
      </c>
      <c r="F87" s="73">
        <v>201710290085</v>
      </c>
      <c r="G87" s="34" t="s">
        <v>2645</v>
      </c>
      <c r="H87" s="60" t="s">
        <v>4072</v>
      </c>
      <c r="I87" s="63" t="s">
        <v>2646</v>
      </c>
      <c r="J87" s="64" t="s">
        <v>2647</v>
      </c>
      <c r="K87" s="64" t="s">
        <v>4011</v>
      </c>
      <c r="L87" s="65" t="s">
        <v>1952</v>
      </c>
      <c r="M87" s="33">
        <v>5</v>
      </c>
      <c r="N87" s="34" t="s">
        <v>5003</v>
      </c>
      <c r="O87" s="35" t="s">
        <v>2648</v>
      </c>
      <c r="P87" s="35" t="s">
        <v>2626</v>
      </c>
      <c r="Q87" s="33">
        <v>10000</v>
      </c>
      <c r="R87" s="33">
        <v>10000</v>
      </c>
      <c r="S87" s="33">
        <v>20000</v>
      </c>
      <c r="T87" s="29" t="s">
        <v>2649</v>
      </c>
      <c r="U87" s="5" t="s">
        <v>6467</v>
      </c>
      <c r="V87" s="5" t="s">
        <v>5299</v>
      </c>
      <c r="W87" s="29"/>
      <c r="X87" s="29"/>
      <c r="Y87" s="33"/>
      <c r="Z87" s="29" t="s">
        <v>6468</v>
      </c>
    </row>
    <row r="88" spans="1:26" ht="47.25" customHeight="1">
      <c r="A88" s="33">
        <v>86</v>
      </c>
      <c r="B88" s="33" t="s">
        <v>6280</v>
      </c>
      <c r="C88" s="33" t="s">
        <v>6166</v>
      </c>
      <c r="D88" s="33"/>
      <c r="E88" s="42" t="s">
        <v>2657</v>
      </c>
      <c r="F88" s="73">
        <v>201710290086</v>
      </c>
      <c r="G88" s="34" t="s">
        <v>2650</v>
      </c>
      <c r="H88" s="60" t="s">
        <v>4072</v>
      </c>
      <c r="I88" s="63" t="s">
        <v>5098</v>
      </c>
      <c r="J88" s="64" t="s">
        <v>2651</v>
      </c>
      <c r="K88" s="64" t="s">
        <v>5037</v>
      </c>
      <c r="L88" s="65" t="s">
        <v>5004</v>
      </c>
      <c r="M88" s="33">
        <v>5</v>
      </c>
      <c r="N88" s="34" t="s">
        <v>5300</v>
      </c>
      <c r="O88" s="35" t="s">
        <v>2652</v>
      </c>
      <c r="P88" s="35" t="s">
        <v>31</v>
      </c>
      <c r="Q88" s="33">
        <v>10000</v>
      </c>
      <c r="R88" s="33">
        <v>10000</v>
      </c>
      <c r="S88" s="33">
        <v>20000</v>
      </c>
      <c r="T88" s="29" t="s">
        <v>1877</v>
      </c>
      <c r="U88" s="5" t="s">
        <v>6316</v>
      </c>
      <c r="V88" s="5" t="s">
        <v>5301</v>
      </c>
      <c r="W88" s="29"/>
      <c r="X88" s="29"/>
      <c r="Y88" s="33"/>
      <c r="Z88" s="29" t="s">
        <v>4707</v>
      </c>
    </row>
    <row r="89" spans="1:26" ht="30" customHeight="1">
      <c r="A89" s="33">
        <v>87</v>
      </c>
      <c r="B89" s="33" t="s">
        <v>6280</v>
      </c>
      <c r="C89" s="33" t="s">
        <v>6166</v>
      </c>
      <c r="D89" s="33"/>
      <c r="E89" s="33" t="s">
        <v>3631</v>
      </c>
      <c r="F89" s="73">
        <v>201710290087</v>
      </c>
      <c r="G89" s="34" t="s">
        <v>472</v>
      </c>
      <c r="H89" s="60" t="s">
        <v>4072</v>
      </c>
      <c r="I89" s="63" t="s">
        <v>473</v>
      </c>
      <c r="J89" s="64" t="s">
        <v>474</v>
      </c>
      <c r="K89" s="64" t="s">
        <v>4018</v>
      </c>
      <c r="L89" s="65" t="s">
        <v>3242</v>
      </c>
      <c r="M89" s="33">
        <v>5</v>
      </c>
      <c r="N89" s="34" t="s">
        <v>5302</v>
      </c>
      <c r="O89" s="35" t="s">
        <v>475</v>
      </c>
      <c r="P89" s="35" t="s">
        <v>47</v>
      </c>
      <c r="Q89" s="33">
        <v>10000</v>
      </c>
      <c r="R89" s="33">
        <v>10000</v>
      </c>
      <c r="S89" s="33">
        <v>20000</v>
      </c>
      <c r="T89" s="29" t="s">
        <v>4256</v>
      </c>
      <c r="U89" s="5" t="s">
        <v>476</v>
      </c>
      <c r="V89" s="5" t="s">
        <v>5303</v>
      </c>
      <c r="W89" s="29"/>
      <c r="X89" s="29"/>
      <c r="Y89" s="29"/>
      <c r="Z89" s="33"/>
    </row>
    <row r="90" spans="1:26" ht="30" customHeight="1">
      <c r="A90" s="33">
        <v>88</v>
      </c>
      <c r="B90" s="33" t="s">
        <v>6280</v>
      </c>
      <c r="C90" s="33" t="s">
        <v>6166</v>
      </c>
      <c r="D90" s="33"/>
      <c r="E90" s="33" t="s">
        <v>3631</v>
      </c>
      <c r="F90" s="73">
        <v>201710290088</v>
      </c>
      <c r="G90" s="34" t="s">
        <v>477</v>
      </c>
      <c r="H90" s="60" t="s">
        <v>4072</v>
      </c>
      <c r="I90" s="63" t="s">
        <v>5099</v>
      </c>
      <c r="J90" s="64" t="s">
        <v>5100</v>
      </c>
      <c r="K90" s="64" t="s">
        <v>5101</v>
      </c>
      <c r="L90" s="65" t="s">
        <v>5102</v>
      </c>
      <c r="M90" s="33">
        <v>5</v>
      </c>
      <c r="N90" s="34" t="s">
        <v>5304</v>
      </c>
      <c r="O90" s="35" t="s">
        <v>478</v>
      </c>
      <c r="P90" s="35" t="s">
        <v>47</v>
      </c>
      <c r="Q90" s="33">
        <v>10000</v>
      </c>
      <c r="R90" s="33">
        <v>10000</v>
      </c>
      <c r="S90" s="33">
        <v>20000</v>
      </c>
      <c r="T90" s="29" t="s">
        <v>4255</v>
      </c>
      <c r="U90" s="5" t="s">
        <v>479</v>
      </c>
      <c r="V90" s="5" t="s">
        <v>5305</v>
      </c>
      <c r="W90" s="29"/>
      <c r="X90" s="29"/>
      <c r="Y90" s="29"/>
      <c r="Z90" s="33"/>
    </row>
    <row r="91" spans="1:26" ht="30" customHeight="1">
      <c r="A91" s="33">
        <v>89</v>
      </c>
      <c r="B91" s="33" t="s">
        <v>6280</v>
      </c>
      <c r="C91" s="33" t="s">
        <v>6166</v>
      </c>
      <c r="D91" s="33"/>
      <c r="E91" s="33" t="s">
        <v>3631</v>
      </c>
      <c r="F91" s="73">
        <v>201710290089</v>
      </c>
      <c r="G91" s="34" t="s">
        <v>480</v>
      </c>
      <c r="H91" s="60" t="s">
        <v>4072</v>
      </c>
      <c r="I91" s="63" t="s">
        <v>5103</v>
      </c>
      <c r="J91" s="64" t="s">
        <v>5104</v>
      </c>
      <c r="K91" s="64" t="s">
        <v>5105</v>
      </c>
      <c r="L91" s="65" t="s">
        <v>5106</v>
      </c>
      <c r="M91" s="33">
        <v>5</v>
      </c>
      <c r="N91" s="34" t="s">
        <v>5306</v>
      </c>
      <c r="O91" s="35" t="s">
        <v>5307</v>
      </c>
      <c r="P91" s="35" t="s">
        <v>47</v>
      </c>
      <c r="Q91" s="33">
        <v>10000</v>
      </c>
      <c r="R91" s="33">
        <v>10000</v>
      </c>
      <c r="S91" s="33">
        <v>20000</v>
      </c>
      <c r="T91" s="29" t="s">
        <v>4253</v>
      </c>
      <c r="U91" s="5" t="s">
        <v>481</v>
      </c>
      <c r="V91" s="5" t="s">
        <v>5308</v>
      </c>
      <c r="W91" s="29"/>
      <c r="X91" s="29"/>
      <c r="Y91" s="29"/>
      <c r="Z91" s="33"/>
    </row>
    <row r="92" spans="1:26" ht="30" customHeight="1">
      <c r="A92" s="33">
        <v>90</v>
      </c>
      <c r="B92" s="33" t="s">
        <v>6280</v>
      </c>
      <c r="C92" s="33" t="s">
        <v>6166</v>
      </c>
      <c r="D92" s="33"/>
      <c r="E92" s="33" t="s">
        <v>3631</v>
      </c>
      <c r="F92" s="73">
        <v>201710290090</v>
      </c>
      <c r="G92" s="34" t="s">
        <v>482</v>
      </c>
      <c r="H92" s="60" t="s">
        <v>4072</v>
      </c>
      <c r="I92" s="63" t="s">
        <v>5107</v>
      </c>
      <c r="J92" s="64" t="s">
        <v>5108</v>
      </c>
      <c r="K92" s="64" t="s">
        <v>5109</v>
      </c>
      <c r="L92" s="65" t="s">
        <v>5110</v>
      </c>
      <c r="M92" s="33">
        <v>5</v>
      </c>
      <c r="N92" s="34" t="s">
        <v>5309</v>
      </c>
      <c r="O92" s="35" t="s">
        <v>483</v>
      </c>
      <c r="P92" s="35" t="s">
        <v>47</v>
      </c>
      <c r="Q92" s="33">
        <v>10000</v>
      </c>
      <c r="R92" s="33">
        <v>10000</v>
      </c>
      <c r="S92" s="33">
        <v>20000</v>
      </c>
      <c r="T92" s="29" t="s">
        <v>4254</v>
      </c>
      <c r="U92" s="5" t="s">
        <v>5310</v>
      </c>
      <c r="V92" s="5" t="s">
        <v>5311</v>
      </c>
      <c r="W92" s="29"/>
      <c r="X92" s="29"/>
      <c r="Y92" s="29"/>
      <c r="Z92" s="33"/>
    </row>
    <row r="93" spans="1:26" ht="30" customHeight="1">
      <c r="A93" s="33">
        <v>91</v>
      </c>
      <c r="B93" s="33" t="s">
        <v>6280</v>
      </c>
      <c r="C93" s="33" t="s">
        <v>6166</v>
      </c>
      <c r="D93" s="33"/>
      <c r="E93" s="33" t="s">
        <v>4330</v>
      </c>
      <c r="F93" s="73">
        <v>201710290091</v>
      </c>
      <c r="G93" s="172" t="s">
        <v>4335</v>
      </c>
      <c r="H93" s="69" t="s">
        <v>4293</v>
      </c>
      <c r="I93" s="63" t="s">
        <v>5111</v>
      </c>
      <c r="J93" s="68" t="s">
        <v>5430</v>
      </c>
      <c r="K93" s="68" t="s">
        <v>3418</v>
      </c>
      <c r="L93" s="65" t="s">
        <v>5112</v>
      </c>
      <c r="M93" s="69">
        <v>6</v>
      </c>
      <c r="N93" s="172" t="s">
        <v>5312</v>
      </c>
      <c r="O93" s="69" t="s">
        <v>4294</v>
      </c>
      <c r="P93" s="69" t="s">
        <v>38</v>
      </c>
      <c r="Q93" s="33">
        <v>10000</v>
      </c>
      <c r="R93" s="33">
        <v>10000</v>
      </c>
      <c r="S93" s="33">
        <v>20000</v>
      </c>
      <c r="T93" s="29" t="s">
        <v>2086</v>
      </c>
      <c r="U93" s="5"/>
      <c r="V93" s="5" t="s">
        <v>5313</v>
      </c>
      <c r="W93" s="29"/>
      <c r="X93" s="29"/>
      <c r="Y93" s="29"/>
      <c r="Z93" s="33"/>
    </row>
    <row r="94" spans="1:26" ht="30" customHeight="1">
      <c r="A94" s="33">
        <v>92</v>
      </c>
      <c r="B94" s="33" t="s">
        <v>6280</v>
      </c>
      <c r="C94" s="33" t="s">
        <v>6166</v>
      </c>
      <c r="D94" s="33"/>
      <c r="E94" s="33" t="s">
        <v>4330</v>
      </c>
      <c r="F94" s="73">
        <v>201710290092</v>
      </c>
      <c r="G94" s="172" t="s">
        <v>4295</v>
      </c>
      <c r="H94" s="69" t="s">
        <v>4293</v>
      </c>
      <c r="I94" s="69" t="s">
        <v>5113</v>
      </c>
      <c r="J94" s="68" t="s">
        <v>5431</v>
      </c>
      <c r="K94" s="71" t="s">
        <v>35</v>
      </c>
      <c r="L94" s="65" t="s">
        <v>5114</v>
      </c>
      <c r="M94" s="69">
        <v>5</v>
      </c>
      <c r="N94" s="172" t="s">
        <v>4296</v>
      </c>
      <c r="O94" s="69" t="s">
        <v>4297</v>
      </c>
      <c r="P94" s="69" t="s">
        <v>4792</v>
      </c>
      <c r="Q94" s="33">
        <v>10000</v>
      </c>
      <c r="R94" s="33">
        <v>10000</v>
      </c>
      <c r="S94" s="33">
        <v>20000</v>
      </c>
      <c r="T94" s="69" t="s">
        <v>4298</v>
      </c>
      <c r="U94" s="5" t="s">
        <v>6469</v>
      </c>
      <c r="V94" s="5" t="s">
        <v>5314</v>
      </c>
      <c r="W94" s="29"/>
      <c r="X94" s="29"/>
      <c r="Y94" s="29"/>
      <c r="Z94" s="33"/>
    </row>
    <row r="95" spans="1:26" ht="30" customHeight="1">
      <c r="A95" s="33">
        <v>93</v>
      </c>
      <c r="B95" s="33" t="s">
        <v>6280</v>
      </c>
      <c r="C95" s="33" t="s">
        <v>6166</v>
      </c>
      <c r="D95" s="33"/>
      <c r="E95" s="33" t="s">
        <v>4330</v>
      </c>
      <c r="F95" s="73">
        <v>201710290093</v>
      </c>
      <c r="G95" s="172" t="s">
        <v>4299</v>
      </c>
      <c r="H95" s="69" t="s">
        <v>4293</v>
      </c>
      <c r="I95" s="69" t="s">
        <v>4300</v>
      </c>
      <c r="J95" s="68" t="s">
        <v>5432</v>
      </c>
      <c r="K95" s="71" t="s">
        <v>35</v>
      </c>
      <c r="L95" s="65" t="s">
        <v>5115</v>
      </c>
      <c r="M95" s="69">
        <v>5</v>
      </c>
      <c r="N95" s="172" t="s">
        <v>4301</v>
      </c>
      <c r="O95" s="69" t="s">
        <v>4302</v>
      </c>
      <c r="P95" s="69" t="s">
        <v>4792</v>
      </c>
      <c r="Q95" s="33">
        <v>10000</v>
      </c>
      <c r="R95" s="33">
        <v>10000</v>
      </c>
      <c r="S95" s="33">
        <v>20000</v>
      </c>
      <c r="T95" s="69" t="s">
        <v>6317</v>
      </c>
      <c r="U95" s="5" t="s">
        <v>4331</v>
      </c>
      <c r="V95" s="5" t="s">
        <v>5315</v>
      </c>
      <c r="W95" s="29"/>
      <c r="X95" s="29"/>
      <c r="Y95" s="29"/>
      <c r="Z95" s="33"/>
    </row>
    <row r="96" spans="1:26" ht="30" customHeight="1">
      <c r="A96" s="33">
        <v>94</v>
      </c>
      <c r="B96" s="33" t="s">
        <v>6169</v>
      </c>
      <c r="C96" s="33" t="s">
        <v>6166</v>
      </c>
      <c r="D96" s="33"/>
      <c r="E96" s="33" t="s">
        <v>4330</v>
      </c>
      <c r="F96" s="73">
        <v>201710290094</v>
      </c>
      <c r="G96" s="172" t="s">
        <v>4303</v>
      </c>
      <c r="H96" s="69" t="s">
        <v>4293</v>
      </c>
      <c r="I96" s="69" t="s">
        <v>4304</v>
      </c>
      <c r="J96" s="68" t="s">
        <v>4305</v>
      </c>
      <c r="K96" s="68" t="s">
        <v>3994</v>
      </c>
      <c r="L96" s="65" t="s">
        <v>4785</v>
      </c>
      <c r="M96" s="69">
        <v>4</v>
      </c>
      <c r="N96" s="172" t="s">
        <v>4306</v>
      </c>
      <c r="O96" s="69" t="s">
        <v>4307</v>
      </c>
      <c r="P96" s="69" t="s">
        <v>19</v>
      </c>
      <c r="Q96" s="33">
        <v>10000</v>
      </c>
      <c r="R96" s="33">
        <v>10000</v>
      </c>
      <c r="S96" s="33">
        <v>20000</v>
      </c>
      <c r="T96" s="69" t="s">
        <v>4308</v>
      </c>
      <c r="U96" s="5" t="s">
        <v>5316</v>
      </c>
      <c r="V96" s="5" t="s">
        <v>5317</v>
      </c>
      <c r="W96" s="29"/>
      <c r="X96" s="29"/>
      <c r="Y96" s="29"/>
      <c r="Z96" s="33"/>
    </row>
    <row r="97" spans="1:26" ht="30" customHeight="1">
      <c r="A97" s="33">
        <v>95</v>
      </c>
      <c r="B97" s="33" t="s">
        <v>6169</v>
      </c>
      <c r="C97" s="33" t="s">
        <v>6166</v>
      </c>
      <c r="D97" s="33"/>
      <c r="E97" s="33" t="s">
        <v>4330</v>
      </c>
      <c r="F97" s="73">
        <v>201710290095</v>
      </c>
      <c r="G97" s="175" t="s">
        <v>4309</v>
      </c>
      <c r="H97" s="75" t="s">
        <v>4293</v>
      </c>
      <c r="I97" s="70" t="s">
        <v>5116</v>
      </c>
      <c r="J97" s="68" t="s">
        <v>4310</v>
      </c>
      <c r="K97" s="64" t="s">
        <v>5117</v>
      </c>
      <c r="L97" s="65" t="s">
        <v>5118</v>
      </c>
      <c r="M97" s="61">
        <v>5</v>
      </c>
      <c r="N97" s="173" t="s">
        <v>4311</v>
      </c>
      <c r="O97" s="35" t="s">
        <v>4312</v>
      </c>
      <c r="P97" s="35" t="s">
        <v>5318</v>
      </c>
      <c r="Q97" s="33">
        <v>10000</v>
      </c>
      <c r="R97" s="33">
        <v>10000</v>
      </c>
      <c r="S97" s="33">
        <v>20000</v>
      </c>
      <c r="T97" s="69">
        <v>560</v>
      </c>
      <c r="U97" s="5" t="s">
        <v>5319</v>
      </c>
      <c r="V97" s="5" t="s">
        <v>5320</v>
      </c>
      <c r="W97" s="29"/>
      <c r="X97" s="29"/>
      <c r="Y97" s="29"/>
      <c r="Z97" s="33"/>
    </row>
    <row r="98" spans="1:26" ht="30" customHeight="1">
      <c r="A98" s="33">
        <v>96</v>
      </c>
      <c r="B98" s="33" t="s">
        <v>6169</v>
      </c>
      <c r="C98" s="33" t="s">
        <v>6166</v>
      </c>
      <c r="D98" s="33"/>
      <c r="E98" s="33" t="s">
        <v>4330</v>
      </c>
      <c r="F98" s="73">
        <v>201710290096</v>
      </c>
      <c r="G98" s="174" t="s">
        <v>4313</v>
      </c>
      <c r="H98" s="71" t="s">
        <v>4293</v>
      </c>
      <c r="I98" s="71" t="s">
        <v>5119</v>
      </c>
      <c r="J98" s="68" t="s">
        <v>5120</v>
      </c>
      <c r="K98" s="71" t="s">
        <v>3999</v>
      </c>
      <c r="L98" s="65" t="s">
        <v>5121</v>
      </c>
      <c r="M98" s="62">
        <v>5</v>
      </c>
      <c r="N98" s="174" t="s">
        <v>5321</v>
      </c>
      <c r="O98" s="35" t="s">
        <v>5322</v>
      </c>
      <c r="P98" s="35" t="s">
        <v>4314</v>
      </c>
      <c r="Q98" s="33">
        <v>10000</v>
      </c>
      <c r="R98" s="33">
        <v>10000</v>
      </c>
      <c r="S98" s="33">
        <v>20000</v>
      </c>
      <c r="T98" s="35" t="s">
        <v>2972</v>
      </c>
      <c r="U98" s="5" t="s">
        <v>5323</v>
      </c>
      <c r="V98" s="5" t="s">
        <v>5324</v>
      </c>
      <c r="W98" s="29"/>
      <c r="X98" s="29"/>
      <c r="Y98" s="29"/>
      <c r="Z98" s="33"/>
    </row>
    <row r="99" spans="1:26" ht="30" customHeight="1">
      <c r="A99" s="33">
        <v>97</v>
      </c>
      <c r="B99" s="33" t="s">
        <v>6169</v>
      </c>
      <c r="C99" s="33" t="s">
        <v>6166</v>
      </c>
      <c r="D99" s="33"/>
      <c r="E99" s="33" t="s">
        <v>4330</v>
      </c>
      <c r="F99" s="73">
        <v>201710290097</v>
      </c>
      <c r="G99" s="172" t="s">
        <v>6508</v>
      </c>
      <c r="H99" s="69" t="s">
        <v>4293</v>
      </c>
      <c r="I99" s="69" t="s">
        <v>4315</v>
      </c>
      <c r="J99" s="71" t="s">
        <v>4409</v>
      </c>
      <c r="K99" s="71" t="s">
        <v>3999</v>
      </c>
      <c r="L99" s="65" t="s">
        <v>4786</v>
      </c>
      <c r="M99" s="69">
        <v>4</v>
      </c>
      <c r="N99" s="172" t="s">
        <v>5325</v>
      </c>
      <c r="O99" s="69" t="s">
        <v>2981</v>
      </c>
      <c r="P99" s="69" t="s">
        <v>31</v>
      </c>
      <c r="Q99" s="33">
        <v>10000</v>
      </c>
      <c r="R99" s="33">
        <v>10000</v>
      </c>
      <c r="S99" s="33">
        <v>20000</v>
      </c>
      <c r="T99" s="69">
        <v>760</v>
      </c>
      <c r="U99" s="5" t="s">
        <v>6318</v>
      </c>
      <c r="V99" s="49" t="s">
        <v>5326</v>
      </c>
      <c r="W99" s="76"/>
      <c r="X99" s="76"/>
      <c r="Y99" s="29"/>
      <c r="Z99" s="33"/>
    </row>
    <row r="100" spans="1:26" ht="30" customHeight="1">
      <c r="A100" s="33">
        <v>98</v>
      </c>
      <c r="B100" s="33" t="s">
        <v>6169</v>
      </c>
      <c r="C100" s="33" t="s">
        <v>6166</v>
      </c>
      <c r="D100" s="33"/>
      <c r="E100" s="33" t="s">
        <v>4330</v>
      </c>
      <c r="F100" s="73">
        <v>201710290098</v>
      </c>
      <c r="G100" s="172" t="s">
        <v>4316</v>
      </c>
      <c r="H100" s="69" t="s">
        <v>4293</v>
      </c>
      <c r="I100" s="69" t="s">
        <v>4317</v>
      </c>
      <c r="J100" s="68" t="s">
        <v>4318</v>
      </c>
      <c r="K100" s="68" t="s">
        <v>3418</v>
      </c>
      <c r="L100" s="65" t="s">
        <v>4787</v>
      </c>
      <c r="M100" s="61">
        <v>3</v>
      </c>
      <c r="N100" s="172" t="s">
        <v>4319</v>
      </c>
      <c r="O100" s="35" t="s">
        <v>4320</v>
      </c>
      <c r="P100" s="35" t="s">
        <v>31</v>
      </c>
      <c r="Q100" s="33">
        <v>10000</v>
      </c>
      <c r="R100" s="33">
        <v>10000</v>
      </c>
      <c r="S100" s="33">
        <v>20000</v>
      </c>
      <c r="T100" s="69">
        <v>630</v>
      </c>
      <c r="U100" s="5"/>
      <c r="V100" s="5" t="s">
        <v>5327</v>
      </c>
      <c r="W100" s="29"/>
      <c r="X100" s="29"/>
      <c r="Y100" s="29"/>
      <c r="Z100" s="33"/>
    </row>
    <row r="101" spans="1:26" ht="30" customHeight="1">
      <c r="A101" s="33">
        <v>99</v>
      </c>
      <c r="B101" s="33" t="s">
        <v>6169</v>
      </c>
      <c r="C101" s="33" t="s">
        <v>6166</v>
      </c>
      <c r="D101" s="33"/>
      <c r="E101" s="33" t="s">
        <v>4330</v>
      </c>
      <c r="F101" s="73">
        <v>201710290099</v>
      </c>
      <c r="G101" s="172" t="s">
        <v>4321</v>
      </c>
      <c r="H101" s="69" t="s">
        <v>4293</v>
      </c>
      <c r="I101" s="69" t="s">
        <v>5122</v>
      </c>
      <c r="J101" s="68" t="s">
        <v>5123</v>
      </c>
      <c r="K101" s="71" t="s">
        <v>4018</v>
      </c>
      <c r="L101" s="65" t="s">
        <v>4788</v>
      </c>
      <c r="M101" s="69">
        <v>5</v>
      </c>
      <c r="N101" s="172" t="s">
        <v>4322</v>
      </c>
      <c r="O101" s="69" t="s">
        <v>4323</v>
      </c>
      <c r="P101" s="69" t="s">
        <v>2635</v>
      </c>
      <c r="Q101" s="33">
        <v>10000</v>
      </c>
      <c r="R101" s="33">
        <v>10000</v>
      </c>
      <c r="S101" s="33">
        <v>20000</v>
      </c>
      <c r="T101" s="69" t="s">
        <v>4324</v>
      </c>
      <c r="U101" s="5" t="s">
        <v>5328</v>
      </c>
      <c r="V101" s="5" t="s">
        <v>5329</v>
      </c>
      <c r="W101" s="29"/>
      <c r="X101" s="29"/>
      <c r="Y101" s="29"/>
      <c r="Z101" s="33"/>
    </row>
    <row r="102" spans="1:26" ht="30" customHeight="1">
      <c r="A102" s="33">
        <v>100</v>
      </c>
      <c r="B102" s="33" t="s">
        <v>6169</v>
      </c>
      <c r="C102" s="33" t="s">
        <v>6166</v>
      </c>
      <c r="D102" s="33"/>
      <c r="E102" s="33" t="s">
        <v>4330</v>
      </c>
      <c r="F102" s="73">
        <v>201710290100</v>
      </c>
      <c r="G102" s="172" t="s">
        <v>4325</v>
      </c>
      <c r="H102" s="69" t="s">
        <v>4326</v>
      </c>
      <c r="I102" s="69" t="s">
        <v>4327</v>
      </c>
      <c r="J102" s="68" t="s">
        <v>5124</v>
      </c>
      <c r="K102" s="71" t="s">
        <v>4328</v>
      </c>
      <c r="L102" s="65" t="s">
        <v>5125</v>
      </c>
      <c r="M102" s="61">
        <v>5</v>
      </c>
      <c r="N102" s="172" t="s">
        <v>4329</v>
      </c>
      <c r="O102" s="35" t="s">
        <v>2988</v>
      </c>
      <c r="P102" s="35" t="s">
        <v>19</v>
      </c>
      <c r="Q102" s="33">
        <v>50000</v>
      </c>
      <c r="R102" s="33">
        <v>50000</v>
      </c>
      <c r="S102" s="33">
        <v>100000</v>
      </c>
      <c r="T102" s="35" t="s">
        <v>2972</v>
      </c>
      <c r="U102" s="5" t="s">
        <v>6319</v>
      </c>
      <c r="V102" s="5" t="s">
        <v>5330</v>
      </c>
      <c r="W102" s="29"/>
      <c r="X102" s="29"/>
      <c r="Y102" s="29"/>
      <c r="Z102" s="33"/>
    </row>
    <row r="103" spans="1:26" ht="30" customHeight="1">
      <c r="A103" s="33"/>
      <c r="B103" s="33"/>
      <c r="C103" s="33"/>
      <c r="D103" s="33"/>
      <c r="E103" s="33"/>
      <c r="F103" s="33"/>
      <c r="G103" s="12" t="s">
        <v>3807</v>
      </c>
      <c r="H103" s="33"/>
      <c r="I103" s="33"/>
      <c r="J103" s="33"/>
      <c r="K103" s="33"/>
      <c r="L103" s="33"/>
      <c r="M103" s="33">
        <f>(SUM(M3:M102))+0</f>
        <v>447</v>
      </c>
      <c r="N103" s="33"/>
      <c r="O103" s="33"/>
      <c r="P103" s="33"/>
      <c r="Q103" s="77">
        <f>SUM(Q3:Q102)</f>
        <v>1000000</v>
      </c>
      <c r="R103" s="77">
        <f>SUM(R3:R102)</f>
        <v>1000000</v>
      </c>
      <c r="S103" s="77">
        <f>SUM(S3:S102)</f>
        <v>2000000</v>
      </c>
      <c r="T103" s="33"/>
      <c r="U103" s="33"/>
      <c r="V103" s="33"/>
      <c r="W103" s="33"/>
      <c r="X103" s="33"/>
      <c r="Y103" s="33"/>
      <c r="Z103" s="33"/>
    </row>
    <row r="105" spans="1:26" ht="30" customHeight="1">
      <c r="D105" s="290" t="s">
        <v>6505</v>
      </c>
      <c r="E105" s="40"/>
      <c r="F105" s="41" t="s">
        <v>4794</v>
      </c>
      <c r="J105" s="47" t="s">
        <v>3988</v>
      </c>
      <c r="K105" s="47"/>
      <c r="L105" s="47"/>
      <c r="M105" s="21"/>
    </row>
    <row r="106" spans="1:26" ht="30" customHeight="1">
      <c r="D106" s="289" t="s">
        <v>6506</v>
      </c>
      <c r="E106" s="41" t="s">
        <v>6507</v>
      </c>
      <c r="F106" s="286"/>
    </row>
  </sheetData>
  <phoneticPr fontId="1" type="noConversion"/>
  <dataValidations count="3">
    <dataValidation allowBlank="1" showInputMessage="1" showErrorMessage="1" prompt="格式如：成员1/2016001,成员2/2016002,成员3/2016003,......_x000a_注意：逗号请用英文状态下的格式填写。" sqref="N2"/>
    <dataValidation type="textLength" allowBlank="1" showInputMessage="1" showErrorMessage="1" errorTitle="编号位数错误！" error="请重新输入" promptTitle="填写项目编号" prompt="如：2015+5位学校代码+3流水号" sqref="H86:I86 I54:I55 I58:I59 H11:H14 H15:I15 I11:I12 H10:I10 H5 H23:I23 H25:I29 H30:H31 H33:I33 H37:H38 H36:I36 H39:I39 H41:I42 H40 H44:I44 H45 I3 H4:I4 H7:I7 H61:I61 H62 H66:I66 H63:I64 H68:I68 H52:H54 H78:I84 H56:H60 H70:I73 H88:I88 H94:I95 H98:I98 H100:I102">
      <formula1>1</formula1>
      <formula2>12</formula2>
    </dataValidation>
    <dataValidation allowBlank="1" showInputMessage="1" showErrorMessage="1" promptTitle="填写负责人姓名" prompt="请输入第一负责人姓名。" sqref="N54:N55 N58:N59 N15 N10:N12 N23 N25:N29 N31 N33 N36 N39 N41:N42 N44:N45 N3:N5 N7 N61 N66 N63:N64 N68 N78:N84 N86 N70:N73 N88 N94:N95 N98 N100:N102"/>
  </dataValidations>
  <pageMargins left="0.70866141732283472" right="0.70866141732283472" top="0.74803149606299213" bottom="0.74803149606299213" header="0.31496062992125984" footer="0.31496062992125984"/>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93"/>
  <sheetViews>
    <sheetView workbookViewId="0">
      <pane xSplit="6" ySplit="3" topLeftCell="G4" activePane="bottomRight" state="frozen"/>
      <selection pane="topRight" activeCell="G1" sqref="G1"/>
      <selection pane="bottomLeft" activeCell="A4" sqref="A4"/>
      <selection pane="bottomRight" activeCell="I198" sqref="I198"/>
    </sheetView>
  </sheetViews>
  <sheetFormatPr defaultColWidth="8.875" defaultRowHeight="30" customHeight="1"/>
  <cols>
    <col min="1" max="1" width="5.375" style="1" customWidth="1"/>
    <col min="2" max="2" width="7.875" style="1" customWidth="1"/>
    <col min="3" max="3" width="6" style="1" customWidth="1"/>
    <col min="4" max="4" width="10.125" style="1" customWidth="1"/>
    <col min="5" max="5" width="9.75" style="285" customWidth="1"/>
    <col min="6" max="6" width="15.25" customWidth="1"/>
    <col min="7" max="7" width="17.875" style="8" customWidth="1"/>
    <col min="8" max="8" width="9.5" style="1" customWidth="1"/>
    <col min="9" max="9" width="12.25" style="50" customWidth="1"/>
    <col min="10" max="10" width="16.625" style="50" customWidth="1"/>
    <col min="11" max="11" width="19.5" style="50" customWidth="1"/>
    <col min="12" max="12" width="17.75" style="8" customWidth="1"/>
    <col min="13" max="13" width="7.75" style="283" customWidth="1"/>
    <col min="14" max="14" width="37" style="50" customWidth="1"/>
    <col min="15" max="16" width="9.375" style="1" customWidth="1"/>
    <col min="17" max="17" width="8.25" style="1" customWidth="1"/>
    <col min="18" max="18" width="9.875" style="1" customWidth="1"/>
    <col min="19" max="19" width="9.875" style="28" customWidth="1"/>
    <col min="20" max="21" width="8.875" style="1"/>
    <col min="22" max="22" width="47.375" style="1" customWidth="1"/>
    <col min="23" max="23" width="13.25" style="1" customWidth="1"/>
    <col min="24" max="24" width="12.875" style="1" customWidth="1"/>
    <col min="25" max="25" width="15.75" style="1" customWidth="1"/>
    <col min="26" max="26" width="9.25" style="1" customWidth="1"/>
    <col min="27" max="16384" width="8.875" style="1"/>
  </cols>
  <sheetData>
    <row r="1" spans="1:26" ht="30" customHeight="1">
      <c r="E1" s="282" t="s">
        <v>6473</v>
      </c>
      <c r="G1" s="20"/>
      <c r="H1" s="20"/>
      <c r="I1" s="48"/>
      <c r="J1" s="48"/>
      <c r="K1" s="48"/>
      <c r="L1" s="36" t="s">
        <v>4423</v>
      </c>
      <c r="M1" s="282"/>
      <c r="N1" s="48" t="s">
        <v>4401</v>
      </c>
      <c r="O1" s="20"/>
      <c r="P1" s="20"/>
      <c r="Q1" s="20"/>
      <c r="R1" s="20"/>
      <c r="S1" s="27"/>
    </row>
    <row r="2" spans="1:26" ht="30" customHeight="1">
      <c r="A2" s="26" t="s">
        <v>3630</v>
      </c>
      <c r="B2" s="26" t="s">
        <v>6164</v>
      </c>
      <c r="C2" s="26" t="s">
        <v>6165</v>
      </c>
      <c r="D2" s="26" t="s">
        <v>6167</v>
      </c>
      <c r="E2" s="26" t="s">
        <v>6162</v>
      </c>
      <c r="F2" s="26" t="s">
        <v>4424</v>
      </c>
      <c r="G2" s="7" t="s">
        <v>3635</v>
      </c>
      <c r="H2" s="7" t="s">
        <v>2</v>
      </c>
      <c r="I2" s="45" t="s">
        <v>11</v>
      </c>
      <c r="J2" s="45" t="s">
        <v>12</v>
      </c>
      <c r="K2" s="45" t="s">
        <v>3991</v>
      </c>
      <c r="L2" s="45" t="s">
        <v>13</v>
      </c>
      <c r="M2" s="26" t="s">
        <v>0</v>
      </c>
      <c r="N2" s="45" t="s">
        <v>3</v>
      </c>
      <c r="O2" s="7" t="s">
        <v>4</v>
      </c>
      <c r="P2" s="7" t="s">
        <v>5</v>
      </c>
      <c r="Q2" s="26" t="s">
        <v>4071</v>
      </c>
      <c r="R2" s="26" t="s">
        <v>4070</v>
      </c>
      <c r="S2" s="26" t="s">
        <v>6</v>
      </c>
      <c r="T2" s="7" t="s">
        <v>10</v>
      </c>
      <c r="U2" s="7" t="s">
        <v>15</v>
      </c>
      <c r="V2" s="7" t="s">
        <v>9</v>
      </c>
      <c r="W2" s="26" t="s">
        <v>6173</v>
      </c>
      <c r="X2" s="26" t="s">
        <v>6174</v>
      </c>
      <c r="Y2" s="7" t="s">
        <v>8</v>
      </c>
      <c r="Z2" s="26" t="s">
        <v>6172</v>
      </c>
    </row>
    <row r="3" spans="1:26" ht="30" customHeight="1">
      <c r="A3" s="89">
        <v>1</v>
      </c>
      <c r="B3" s="59" t="s">
        <v>6169</v>
      </c>
      <c r="C3" s="59" t="s">
        <v>6170</v>
      </c>
      <c r="D3" s="176"/>
      <c r="E3" s="59" t="s">
        <v>2957</v>
      </c>
      <c r="F3" s="59" t="s">
        <v>4476</v>
      </c>
      <c r="G3" s="176" t="s">
        <v>4384</v>
      </c>
      <c r="H3" s="78" t="s">
        <v>4354</v>
      </c>
      <c r="I3" s="79" t="s">
        <v>6490</v>
      </c>
      <c r="J3" s="80" t="s">
        <v>4712</v>
      </c>
      <c r="K3" s="90" t="s">
        <v>5109</v>
      </c>
      <c r="L3" s="81" t="s">
        <v>5110</v>
      </c>
      <c r="M3" s="89">
        <v>5</v>
      </c>
      <c r="N3" s="83" t="s">
        <v>5464</v>
      </c>
      <c r="O3" s="58" t="s">
        <v>2976</v>
      </c>
      <c r="P3" s="58" t="s">
        <v>31</v>
      </c>
      <c r="Q3" s="89">
        <v>3000</v>
      </c>
      <c r="R3" s="89">
        <v>3000</v>
      </c>
      <c r="S3" s="89">
        <v>6000</v>
      </c>
      <c r="T3" s="82" t="s">
        <v>443</v>
      </c>
      <c r="U3" s="88" t="s">
        <v>2977</v>
      </c>
      <c r="V3" s="88" t="s">
        <v>4755</v>
      </c>
      <c r="W3" s="88"/>
      <c r="X3" s="88"/>
      <c r="Y3" s="88" t="s">
        <v>4711</v>
      </c>
      <c r="Z3" s="88"/>
    </row>
    <row r="4" spans="1:26" ht="30" customHeight="1">
      <c r="A4" s="89">
        <v>2</v>
      </c>
      <c r="B4" s="59" t="s">
        <v>6169</v>
      </c>
      <c r="C4" s="59" t="s">
        <v>6170</v>
      </c>
      <c r="D4" s="83"/>
      <c r="E4" s="59" t="s">
        <v>971</v>
      </c>
      <c r="F4" s="59" t="s">
        <v>4486</v>
      </c>
      <c r="G4" s="83" t="s">
        <v>975</v>
      </c>
      <c r="H4" s="78" t="s">
        <v>4354</v>
      </c>
      <c r="I4" s="79" t="s">
        <v>5331</v>
      </c>
      <c r="J4" s="80" t="s">
        <v>4753</v>
      </c>
      <c r="K4" s="90" t="s">
        <v>5465</v>
      </c>
      <c r="L4" s="81" t="s">
        <v>5434</v>
      </c>
      <c r="M4" s="89">
        <v>4</v>
      </c>
      <c r="N4" s="83" t="s">
        <v>5466</v>
      </c>
      <c r="O4" s="58" t="s">
        <v>976</v>
      </c>
      <c r="P4" s="58" t="s">
        <v>47</v>
      </c>
      <c r="Q4" s="89">
        <v>3000</v>
      </c>
      <c r="R4" s="89">
        <v>3000</v>
      </c>
      <c r="S4" s="89">
        <v>6000</v>
      </c>
      <c r="T4" s="82" t="s">
        <v>986</v>
      </c>
      <c r="U4" s="88" t="s">
        <v>977</v>
      </c>
      <c r="V4" s="88" t="s">
        <v>4754</v>
      </c>
      <c r="W4" s="88"/>
      <c r="X4" s="88"/>
      <c r="Y4" s="89"/>
      <c r="Z4" s="89"/>
    </row>
    <row r="5" spans="1:26" ht="30" customHeight="1">
      <c r="A5" s="89">
        <v>3</v>
      </c>
      <c r="B5" s="59" t="s">
        <v>6169</v>
      </c>
      <c r="C5" s="59" t="s">
        <v>6170</v>
      </c>
      <c r="D5" s="83"/>
      <c r="E5" s="59" t="s">
        <v>456</v>
      </c>
      <c r="F5" s="59" t="s">
        <v>4438</v>
      </c>
      <c r="G5" s="83" t="s">
        <v>1330</v>
      </c>
      <c r="H5" s="78" t="s">
        <v>4354</v>
      </c>
      <c r="I5" s="79" t="s">
        <v>1331</v>
      </c>
      <c r="J5" s="80" t="s">
        <v>6154</v>
      </c>
      <c r="K5" s="90" t="s">
        <v>4015</v>
      </c>
      <c r="L5" s="81" t="s">
        <v>1332</v>
      </c>
      <c r="M5" s="89">
        <v>4</v>
      </c>
      <c r="N5" s="83" t="s">
        <v>4123</v>
      </c>
      <c r="O5" s="58" t="s">
        <v>1333</v>
      </c>
      <c r="P5" s="58" t="s">
        <v>1334</v>
      </c>
      <c r="Q5" s="89">
        <v>3000</v>
      </c>
      <c r="R5" s="89">
        <v>3000</v>
      </c>
      <c r="S5" s="89">
        <v>6000</v>
      </c>
      <c r="T5" s="82" t="s">
        <v>4077</v>
      </c>
      <c r="U5" s="88" t="s">
        <v>1335</v>
      </c>
      <c r="V5" s="88" t="s">
        <v>1336</v>
      </c>
      <c r="W5" s="88"/>
      <c r="X5" s="88"/>
      <c r="Y5" s="89"/>
      <c r="Z5" s="89"/>
    </row>
    <row r="6" spans="1:26" ht="30" customHeight="1">
      <c r="A6" s="89">
        <v>4</v>
      </c>
      <c r="B6" s="59" t="s">
        <v>6169</v>
      </c>
      <c r="C6" s="59" t="s">
        <v>6170</v>
      </c>
      <c r="D6" s="83"/>
      <c r="E6" s="59" t="s">
        <v>937</v>
      </c>
      <c r="F6" s="59" t="s">
        <v>4449</v>
      </c>
      <c r="G6" s="83" t="s">
        <v>935</v>
      </c>
      <c r="H6" s="78" t="s">
        <v>4354</v>
      </c>
      <c r="I6" s="79" t="s">
        <v>936</v>
      </c>
      <c r="J6" s="80">
        <v>13154777</v>
      </c>
      <c r="K6" s="90" t="s">
        <v>4022</v>
      </c>
      <c r="L6" s="81" t="s">
        <v>938</v>
      </c>
      <c r="M6" s="89">
        <v>4</v>
      </c>
      <c r="N6" s="83" t="s">
        <v>4159</v>
      </c>
      <c r="O6" s="58" t="s">
        <v>939</v>
      </c>
      <c r="P6" s="58" t="s">
        <v>53</v>
      </c>
      <c r="Q6" s="89">
        <v>3000</v>
      </c>
      <c r="R6" s="89">
        <v>3000</v>
      </c>
      <c r="S6" s="89">
        <v>6000</v>
      </c>
      <c r="T6" s="82" t="s">
        <v>4079</v>
      </c>
      <c r="U6" s="88" t="s">
        <v>300</v>
      </c>
      <c r="V6" s="88" t="s">
        <v>940</v>
      </c>
      <c r="W6" s="88"/>
      <c r="X6" s="88"/>
      <c r="Y6" s="89"/>
      <c r="Z6" s="89"/>
    </row>
    <row r="7" spans="1:26" ht="30" customHeight="1">
      <c r="A7" s="89">
        <v>5</v>
      </c>
      <c r="B7" s="59" t="s">
        <v>6169</v>
      </c>
      <c r="C7" s="59" t="s">
        <v>6170</v>
      </c>
      <c r="D7" s="83"/>
      <c r="E7" s="59" t="s">
        <v>3198</v>
      </c>
      <c r="F7" s="59" t="s">
        <v>4536</v>
      </c>
      <c r="G7" s="83" t="s">
        <v>3225</v>
      </c>
      <c r="H7" s="78" t="s">
        <v>4354</v>
      </c>
      <c r="I7" s="92" t="s">
        <v>5332</v>
      </c>
      <c r="J7" s="80" t="s">
        <v>4393</v>
      </c>
      <c r="K7" s="90" t="s">
        <v>4001</v>
      </c>
      <c r="L7" s="81" t="s">
        <v>4984</v>
      </c>
      <c r="M7" s="89">
        <v>5</v>
      </c>
      <c r="N7" s="83" t="s">
        <v>4133</v>
      </c>
      <c r="O7" s="58" t="s">
        <v>3226</v>
      </c>
      <c r="P7" s="58" t="s">
        <v>2873</v>
      </c>
      <c r="Q7" s="89">
        <v>3000</v>
      </c>
      <c r="R7" s="89">
        <v>3000</v>
      </c>
      <c r="S7" s="89">
        <v>6000</v>
      </c>
      <c r="T7" s="82" t="s">
        <v>2725</v>
      </c>
      <c r="U7" s="88" t="s">
        <v>3227</v>
      </c>
      <c r="V7" s="88" t="s">
        <v>3228</v>
      </c>
      <c r="W7" s="88"/>
      <c r="X7" s="88"/>
      <c r="Y7" s="89"/>
      <c r="Z7" s="89"/>
    </row>
    <row r="8" spans="1:26" ht="30" customHeight="1">
      <c r="A8" s="89">
        <v>6</v>
      </c>
      <c r="B8" s="59" t="s">
        <v>6169</v>
      </c>
      <c r="C8" s="59" t="s">
        <v>6170</v>
      </c>
      <c r="D8" s="83"/>
      <c r="E8" s="59" t="s">
        <v>4286</v>
      </c>
      <c r="F8" s="59" t="s">
        <v>4561</v>
      </c>
      <c r="G8" s="83" t="s">
        <v>4395</v>
      </c>
      <c r="H8" s="78" t="s">
        <v>4354</v>
      </c>
      <c r="I8" s="79" t="s">
        <v>4756</v>
      </c>
      <c r="J8" s="80" t="s">
        <v>4757</v>
      </c>
      <c r="K8" s="90" t="s">
        <v>4055</v>
      </c>
      <c r="L8" s="81" t="s">
        <v>419</v>
      </c>
      <c r="M8" s="89">
        <v>5</v>
      </c>
      <c r="N8" s="83" t="s">
        <v>5467</v>
      </c>
      <c r="O8" s="58" t="s">
        <v>410</v>
      </c>
      <c r="P8" s="58" t="s">
        <v>47</v>
      </c>
      <c r="Q8" s="89">
        <v>3000</v>
      </c>
      <c r="R8" s="89">
        <v>3000</v>
      </c>
      <c r="S8" s="89">
        <v>6000</v>
      </c>
      <c r="T8" s="82" t="s">
        <v>411</v>
      </c>
      <c r="U8" s="88" t="s">
        <v>6321</v>
      </c>
      <c r="V8" s="88" t="s">
        <v>412</v>
      </c>
      <c r="W8" s="88"/>
      <c r="X8" s="88"/>
      <c r="Y8" s="88"/>
      <c r="Z8" s="88"/>
    </row>
    <row r="9" spans="1:26" ht="30" customHeight="1">
      <c r="A9" s="89">
        <v>7</v>
      </c>
      <c r="B9" s="59" t="s">
        <v>6169</v>
      </c>
      <c r="C9" s="59" t="s">
        <v>6170</v>
      </c>
      <c r="D9" s="83"/>
      <c r="E9" s="59" t="s">
        <v>1651</v>
      </c>
      <c r="F9" s="59" t="s">
        <v>4563</v>
      </c>
      <c r="G9" s="83" t="s">
        <v>1660</v>
      </c>
      <c r="H9" s="78" t="s">
        <v>4354</v>
      </c>
      <c r="I9" s="79" t="s">
        <v>5333</v>
      </c>
      <c r="J9" s="80" t="s">
        <v>4758</v>
      </c>
      <c r="K9" s="90" t="s">
        <v>5016</v>
      </c>
      <c r="L9" s="81" t="s">
        <v>5017</v>
      </c>
      <c r="M9" s="89">
        <v>4</v>
      </c>
      <c r="N9" s="83" t="s">
        <v>5468</v>
      </c>
      <c r="O9" s="58" t="s">
        <v>1661</v>
      </c>
      <c r="P9" s="58" t="s">
        <v>19</v>
      </c>
      <c r="Q9" s="89">
        <v>3000</v>
      </c>
      <c r="R9" s="89">
        <v>3000</v>
      </c>
      <c r="S9" s="89">
        <v>6000</v>
      </c>
      <c r="T9" s="82" t="s">
        <v>443</v>
      </c>
      <c r="U9" s="88" t="s">
        <v>6322</v>
      </c>
      <c r="V9" s="88" t="s">
        <v>1662</v>
      </c>
      <c r="W9" s="88"/>
      <c r="X9" s="88"/>
      <c r="Y9" s="89"/>
      <c r="Z9" s="89"/>
    </row>
    <row r="10" spans="1:26" ht="30" customHeight="1">
      <c r="A10" s="89">
        <v>8</v>
      </c>
      <c r="B10" s="59" t="s">
        <v>6169</v>
      </c>
      <c r="C10" s="59" t="s">
        <v>6170</v>
      </c>
      <c r="D10" s="83"/>
      <c r="E10" s="59" t="s">
        <v>1478</v>
      </c>
      <c r="F10" s="59" t="s">
        <v>4433</v>
      </c>
      <c r="G10" s="83" t="s">
        <v>1503</v>
      </c>
      <c r="H10" s="78" t="s">
        <v>4364</v>
      </c>
      <c r="I10" s="79" t="s">
        <v>1504</v>
      </c>
      <c r="J10" s="80" t="s">
        <v>4365</v>
      </c>
      <c r="K10" s="90" t="s">
        <v>1478</v>
      </c>
      <c r="L10" s="81" t="s">
        <v>1479</v>
      </c>
      <c r="M10" s="89">
        <v>5</v>
      </c>
      <c r="N10" s="83" t="s">
        <v>1505</v>
      </c>
      <c r="O10" s="58" t="s">
        <v>1506</v>
      </c>
      <c r="P10" s="58" t="s">
        <v>19</v>
      </c>
      <c r="Q10" s="89">
        <v>3000</v>
      </c>
      <c r="R10" s="89">
        <v>3000</v>
      </c>
      <c r="S10" s="89">
        <v>6000</v>
      </c>
      <c r="T10" s="82" t="s">
        <v>443</v>
      </c>
      <c r="U10" s="88" t="s">
        <v>1507</v>
      </c>
      <c r="V10" s="88" t="s">
        <v>1508</v>
      </c>
      <c r="W10" s="88"/>
      <c r="X10" s="88"/>
      <c r="Y10" s="88" t="s">
        <v>4370</v>
      </c>
      <c r="Z10" s="88"/>
    </row>
    <row r="11" spans="1:26" ht="30" customHeight="1">
      <c r="A11" s="89">
        <v>9</v>
      </c>
      <c r="B11" s="59" t="s">
        <v>6169</v>
      </c>
      <c r="C11" s="59" t="s">
        <v>6170</v>
      </c>
      <c r="D11" s="83"/>
      <c r="E11" s="59" t="s">
        <v>2827</v>
      </c>
      <c r="F11" s="59" t="s">
        <v>4427</v>
      </c>
      <c r="G11" s="83" t="s">
        <v>4372</v>
      </c>
      <c r="H11" s="78" t="s">
        <v>4354</v>
      </c>
      <c r="I11" s="79" t="s">
        <v>5334</v>
      </c>
      <c r="J11" s="80" t="s">
        <v>4192</v>
      </c>
      <c r="K11" s="90" t="s">
        <v>5469</v>
      </c>
      <c r="L11" s="81" t="s">
        <v>5435</v>
      </c>
      <c r="M11" s="89">
        <v>5</v>
      </c>
      <c r="N11" s="83" t="s">
        <v>4100</v>
      </c>
      <c r="O11" s="58" t="s">
        <v>6129</v>
      </c>
      <c r="P11" s="58" t="s">
        <v>6130</v>
      </c>
      <c r="Q11" s="89">
        <v>3000</v>
      </c>
      <c r="R11" s="89">
        <v>3000</v>
      </c>
      <c r="S11" s="89">
        <v>6000</v>
      </c>
      <c r="T11" s="82" t="s">
        <v>2725</v>
      </c>
      <c r="U11" s="88" t="s">
        <v>2843</v>
      </c>
      <c r="V11" s="88" t="s">
        <v>2844</v>
      </c>
      <c r="W11" s="88"/>
      <c r="X11" s="88"/>
      <c r="Y11" s="89"/>
      <c r="Z11" s="89"/>
    </row>
    <row r="12" spans="1:26" ht="30" customHeight="1">
      <c r="A12" s="89">
        <v>10</v>
      </c>
      <c r="B12" s="59" t="s">
        <v>6169</v>
      </c>
      <c r="C12" s="59" t="s">
        <v>6170</v>
      </c>
      <c r="D12" s="83"/>
      <c r="E12" s="59" t="s">
        <v>1739</v>
      </c>
      <c r="F12" s="59" t="s">
        <v>4458</v>
      </c>
      <c r="G12" s="83" t="s">
        <v>4355</v>
      </c>
      <c r="H12" s="78" t="s">
        <v>4354</v>
      </c>
      <c r="I12" s="79" t="s">
        <v>5335</v>
      </c>
      <c r="J12" s="80" t="s">
        <v>1744</v>
      </c>
      <c r="K12" s="90" t="s">
        <v>4013</v>
      </c>
      <c r="L12" s="81" t="s">
        <v>5436</v>
      </c>
      <c r="M12" s="89">
        <v>5</v>
      </c>
      <c r="N12" s="83" t="s">
        <v>4113</v>
      </c>
      <c r="O12" s="58" t="s">
        <v>6131</v>
      </c>
      <c r="P12" s="58" t="s">
        <v>777</v>
      </c>
      <c r="Q12" s="89">
        <v>3000</v>
      </c>
      <c r="R12" s="89">
        <v>3000</v>
      </c>
      <c r="S12" s="89">
        <v>6000</v>
      </c>
      <c r="T12" s="82" t="s">
        <v>4077</v>
      </c>
      <c r="U12" s="88" t="s">
        <v>1745</v>
      </c>
      <c r="V12" s="88" t="s">
        <v>1746</v>
      </c>
      <c r="W12" s="88"/>
      <c r="X12" s="88"/>
      <c r="Y12" s="89"/>
      <c r="Z12" s="89"/>
    </row>
    <row r="13" spans="1:26" ht="30" customHeight="1">
      <c r="A13" s="89">
        <v>11</v>
      </c>
      <c r="B13" s="59" t="s">
        <v>6169</v>
      </c>
      <c r="C13" s="59" t="s">
        <v>6170</v>
      </c>
      <c r="D13" s="83"/>
      <c r="E13" s="59" t="s">
        <v>684</v>
      </c>
      <c r="F13" s="59" t="s">
        <v>4533</v>
      </c>
      <c r="G13" s="83" t="s">
        <v>685</v>
      </c>
      <c r="H13" s="78" t="s">
        <v>4354</v>
      </c>
      <c r="I13" s="79" t="s">
        <v>5336</v>
      </c>
      <c r="J13" s="80" t="s">
        <v>4731</v>
      </c>
      <c r="K13" s="90" t="s">
        <v>4061</v>
      </c>
      <c r="L13" s="81" t="s">
        <v>5007</v>
      </c>
      <c r="M13" s="89">
        <v>5</v>
      </c>
      <c r="N13" s="83" t="s">
        <v>4115</v>
      </c>
      <c r="O13" s="58" t="s">
        <v>6132</v>
      </c>
      <c r="P13" s="58" t="s">
        <v>847</v>
      </c>
      <c r="Q13" s="89">
        <v>3000</v>
      </c>
      <c r="R13" s="89">
        <v>3000</v>
      </c>
      <c r="S13" s="89">
        <v>6000</v>
      </c>
      <c r="T13" s="82" t="s">
        <v>4077</v>
      </c>
      <c r="U13" s="88" t="s">
        <v>686</v>
      </c>
      <c r="V13" s="88" t="s">
        <v>687</v>
      </c>
      <c r="W13" s="88"/>
      <c r="X13" s="88"/>
      <c r="Y13" s="89"/>
      <c r="Z13" s="89"/>
    </row>
    <row r="14" spans="1:26" ht="30" customHeight="1">
      <c r="A14" s="89">
        <v>12</v>
      </c>
      <c r="B14" s="59" t="s">
        <v>6169</v>
      </c>
      <c r="C14" s="59" t="s">
        <v>6170</v>
      </c>
      <c r="D14" s="83"/>
      <c r="E14" s="59" t="s">
        <v>1873</v>
      </c>
      <c r="F14" s="59" t="s">
        <v>4514</v>
      </c>
      <c r="G14" s="83" t="s">
        <v>1896</v>
      </c>
      <c r="H14" s="78" t="s">
        <v>4354</v>
      </c>
      <c r="I14" s="79" t="s">
        <v>5337</v>
      </c>
      <c r="J14" s="80" t="s">
        <v>4199</v>
      </c>
      <c r="K14" s="90" t="s">
        <v>5037</v>
      </c>
      <c r="L14" s="81" t="s">
        <v>1890</v>
      </c>
      <c r="M14" s="89">
        <v>5</v>
      </c>
      <c r="N14" s="83" t="s">
        <v>5470</v>
      </c>
      <c r="O14" s="58" t="s">
        <v>1897</v>
      </c>
      <c r="P14" s="58" t="s">
        <v>1334</v>
      </c>
      <c r="Q14" s="89">
        <v>3000</v>
      </c>
      <c r="R14" s="89">
        <v>3000</v>
      </c>
      <c r="S14" s="89">
        <v>6000</v>
      </c>
      <c r="T14" s="82" t="s">
        <v>4077</v>
      </c>
      <c r="U14" s="88" t="s">
        <v>1898</v>
      </c>
      <c r="V14" s="88" t="s">
        <v>1899</v>
      </c>
      <c r="W14" s="88"/>
      <c r="X14" s="88"/>
      <c r="Y14" s="89"/>
      <c r="Z14" s="89"/>
    </row>
    <row r="15" spans="1:26" ht="30" customHeight="1">
      <c r="A15" s="89">
        <v>13</v>
      </c>
      <c r="B15" s="59" t="s">
        <v>6169</v>
      </c>
      <c r="C15" s="59" t="s">
        <v>6170</v>
      </c>
      <c r="D15" s="83"/>
      <c r="E15" s="59" t="s">
        <v>2065</v>
      </c>
      <c r="F15" s="59" t="s">
        <v>4499</v>
      </c>
      <c r="G15" s="83" t="s">
        <v>2094</v>
      </c>
      <c r="H15" s="78" t="s">
        <v>4354</v>
      </c>
      <c r="I15" s="79" t="s">
        <v>5338</v>
      </c>
      <c r="J15" s="80" t="s">
        <v>4759</v>
      </c>
      <c r="K15" s="90" t="s">
        <v>3992</v>
      </c>
      <c r="L15" s="81" t="s">
        <v>3596</v>
      </c>
      <c r="M15" s="89">
        <v>5</v>
      </c>
      <c r="N15" s="83" t="s">
        <v>4092</v>
      </c>
      <c r="O15" s="58" t="s">
        <v>2095</v>
      </c>
      <c r="P15" s="58" t="s">
        <v>1334</v>
      </c>
      <c r="Q15" s="89">
        <v>3000</v>
      </c>
      <c r="R15" s="89">
        <v>3000</v>
      </c>
      <c r="S15" s="89">
        <v>6000</v>
      </c>
      <c r="T15" s="82" t="s">
        <v>4077</v>
      </c>
      <c r="U15" s="88" t="s">
        <v>2096</v>
      </c>
      <c r="V15" s="88" t="s">
        <v>2097</v>
      </c>
      <c r="W15" s="88"/>
      <c r="X15" s="88"/>
      <c r="Y15" s="89"/>
      <c r="Z15" s="89"/>
    </row>
    <row r="16" spans="1:26" ht="30" customHeight="1">
      <c r="A16" s="89">
        <v>14</v>
      </c>
      <c r="B16" s="59" t="s">
        <v>6169</v>
      </c>
      <c r="C16" s="59" t="s">
        <v>6170</v>
      </c>
      <c r="D16" s="83"/>
      <c r="E16" s="59" t="s">
        <v>575</v>
      </c>
      <c r="F16" s="59" t="s">
        <v>4522</v>
      </c>
      <c r="G16" s="83" t="s">
        <v>2714</v>
      </c>
      <c r="H16" s="78" t="s">
        <v>4354</v>
      </c>
      <c r="I16" s="79" t="s">
        <v>5339</v>
      </c>
      <c r="J16" s="80" t="s">
        <v>4734</v>
      </c>
      <c r="K16" s="90" t="s">
        <v>3994</v>
      </c>
      <c r="L16" s="81" t="s">
        <v>1230</v>
      </c>
      <c r="M16" s="89">
        <v>5</v>
      </c>
      <c r="N16" s="83" t="s">
        <v>2715</v>
      </c>
      <c r="O16" s="58" t="s">
        <v>2716</v>
      </c>
      <c r="P16" s="58" t="s">
        <v>1199</v>
      </c>
      <c r="Q16" s="89">
        <v>3000</v>
      </c>
      <c r="R16" s="89">
        <v>3000</v>
      </c>
      <c r="S16" s="89">
        <v>6000</v>
      </c>
      <c r="T16" s="82" t="s">
        <v>443</v>
      </c>
      <c r="U16" s="88" t="s">
        <v>2717</v>
      </c>
      <c r="V16" s="88" t="s">
        <v>2718</v>
      </c>
      <c r="W16" s="88"/>
      <c r="X16" s="88"/>
      <c r="Y16" s="89"/>
      <c r="Z16" s="89"/>
    </row>
    <row r="17" spans="1:26" ht="30" customHeight="1">
      <c r="A17" s="89">
        <v>15</v>
      </c>
      <c r="B17" s="59" t="s">
        <v>6169</v>
      </c>
      <c r="C17" s="59" t="s">
        <v>6170</v>
      </c>
      <c r="D17" s="83"/>
      <c r="E17" s="59" t="s">
        <v>1042</v>
      </c>
      <c r="F17" s="59" t="s">
        <v>4539</v>
      </c>
      <c r="G17" s="83" t="s">
        <v>1043</v>
      </c>
      <c r="H17" s="78" t="s">
        <v>4354</v>
      </c>
      <c r="I17" s="79" t="s">
        <v>1044</v>
      </c>
      <c r="J17" s="84" t="s">
        <v>4732</v>
      </c>
      <c r="K17" s="90" t="s">
        <v>4020</v>
      </c>
      <c r="L17" s="81" t="s">
        <v>1045</v>
      </c>
      <c r="M17" s="89">
        <v>4</v>
      </c>
      <c r="N17" s="83" t="s">
        <v>5471</v>
      </c>
      <c r="O17" s="58" t="s">
        <v>6133</v>
      </c>
      <c r="P17" s="58" t="s">
        <v>847</v>
      </c>
      <c r="Q17" s="89">
        <v>3000</v>
      </c>
      <c r="R17" s="89">
        <v>3000</v>
      </c>
      <c r="S17" s="89">
        <v>6000</v>
      </c>
      <c r="T17" s="82" t="s">
        <v>4078</v>
      </c>
      <c r="U17" s="88" t="s">
        <v>1046</v>
      </c>
      <c r="V17" s="88" t="s">
        <v>1047</v>
      </c>
      <c r="W17" s="88"/>
      <c r="X17" s="88"/>
      <c r="Y17" s="89"/>
      <c r="Z17" s="89"/>
    </row>
    <row r="18" spans="1:26" ht="30" customHeight="1">
      <c r="A18" s="89">
        <v>16</v>
      </c>
      <c r="B18" s="59" t="s">
        <v>6169</v>
      </c>
      <c r="C18" s="59" t="s">
        <v>6170</v>
      </c>
      <c r="D18" s="83"/>
      <c r="E18" s="59" t="s">
        <v>1215</v>
      </c>
      <c r="F18" s="59" t="s">
        <v>4554</v>
      </c>
      <c r="G18" s="83" t="s">
        <v>1216</v>
      </c>
      <c r="H18" s="78" t="s">
        <v>4354</v>
      </c>
      <c r="I18" s="79" t="s">
        <v>1217</v>
      </c>
      <c r="J18" s="80" t="s">
        <v>1218</v>
      </c>
      <c r="K18" s="90" t="s">
        <v>1215</v>
      </c>
      <c r="L18" s="81" t="s">
        <v>1219</v>
      </c>
      <c r="M18" s="89">
        <v>4</v>
      </c>
      <c r="N18" s="83" t="s">
        <v>1220</v>
      </c>
      <c r="O18" s="58" t="s">
        <v>1221</v>
      </c>
      <c r="P18" s="58" t="s">
        <v>19</v>
      </c>
      <c r="Q18" s="89">
        <v>3000</v>
      </c>
      <c r="R18" s="89">
        <v>3000</v>
      </c>
      <c r="S18" s="89">
        <v>6000</v>
      </c>
      <c r="T18" s="82" t="s">
        <v>4077</v>
      </c>
      <c r="U18" s="88" t="s">
        <v>1222</v>
      </c>
      <c r="V18" s="88" t="s">
        <v>1223</v>
      </c>
      <c r="W18" s="88"/>
      <c r="X18" s="88"/>
      <c r="Y18" s="89"/>
      <c r="Z18" s="89"/>
    </row>
    <row r="19" spans="1:26" ht="30" customHeight="1">
      <c r="A19" s="89">
        <v>17</v>
      </c>
      <c r="B19" s="59" t="s">
        <v>6169</v>
      </c>
      <c r="C19" s="59" t="s">
        <v>6170</v>
      </c>
      <c r="D19" s="83"/>
      <c r="E19" s="59" t="s">
        <v>35</v>
      </c>
      <c r="F19" s="59" t="s">
        <v>4566</v>
      </c>
      <c r="G19" s="83" t="s">
        <v>4383</v>
      </c>
      <c r="H19" s="78" t="s">
        <v>4354</v>
      </c>
      <c r="I19" s="79" t="s">
        <v>5340</v>
      </c>
      <c r="J19" s="80" t="s">
        <v>4394</v>
      </c>
      <c r="K19" s="90" t="s">
        <v>4042</v>
      </c>
      <c r="L19" s="81" t="s">
        <v>55</v>
      </c>
      <c r="M19" s="89">
        <v>5</v>
      </c>
      <c r="N19" s="83" t="s">
        <v>5472</v>
      </c>
      <c r="O19" s="58" t="s">
        <v>56</v>
      </c>
      <c r="P19" s="58" t="s">
        <v>31</v>
      </c>
      <c r="Q19" s="89">
        <v>3000</v>
      </c>
      <c r="R19" s="89">
        <v>3000</v>
      </c>
      <c r="S19" s="89">
        <v>6000</v>
      </c>
      <c r="T19" s="82" t="s">
        <v>57</v>
      </c>
      <c r="U19" s="88" t="s">
        <v>58</v>
      </c>
      <c r="V19" s="88" t="s">
        <v>59</v>
      </c>
      <c r="W19" s="88"/>
      <c r="X19" s="88"/>
      <c r="Y19" s="89"/>
      <c r="Z19" s="89"/>
    </row>
    <row r="20" spans="1:26" ht="30" customHeight="1">
      <c r="A20" s="89">
        <v>18</v>
      </c>
      <c r="B20" s="59" t="s">
        <v>6169</v>
      </c>
      <c r="C20" s="59" t="s">
        <v>6170</v>
      </c>
      <c r="D20" s="83"/>
      <c r="E20" s="59" t="s">
        <v>3418</v>
      </c>
      <c r="F20" s="59" t="s">
        <v>4505</v>
      </c>
      <c r="G20" s="83" t="s">
        <v>3431</v>
      </c>
      <c r="H20" s="78" t="s">
        <v>4354</v>
      </c>
      <c r="I20" s="79" t="s">
        <v>5341</v>
      </c>
      <c r="J20" s="80" t="s">
        <v>4760</v>
      </c>
      <c r="K20" s="90" t="s">
        <v>4003</v>
      </c>
      <c r="L20" s="81" t="s">
        <v>5437</v>
      </c>
      <c r="M20" s="89">
        <v>5</v>
      </c>
      <c r="N20" s="83" t="s">
        <v>4153</v>
      </c>
      <c r="O20" s="58" t="s">
        <v>3432</v>
      </c>
      <c r="P20" s="58" t="s">
        <v>2862</v>
      </c>
      <c r="Q20" s="89">
        <v>3000</v>
      </c>
      <c r="R20" s="89">
        <v>3000</v>
      </c>
      <c r="S20" s="89">
        <v>6000</v>
      </c>
      <c r="T20" s="82" t="s">
        <v>3433</v>
      </c>
      <c r="U20" s="88" t="s">
        <v>3434</v>
      </c>
      <c r="V20" s="88" t="s">
        <v>3435</v>
      </c>
      <c r="W20" s="88"/>
      <c r="X20" s="88"/>
      <c r="Y20" s="89"/>
      <c r="Z20" s="89"/>
    </row>
    <row r="21" spans="1:26" ht="30" customHeight="1">
      <c r="A21" s="89">
        <v>19</v>
      </c>
      <c r="B21" s="59" t="s">
        <v>6169</v>
      </c>
      <c r="C21" s="59" t="s">
        <v>6170</v>
      </c>
      <c r="D21" s="83"/>
      <c r="E21" s="59" t="s">
        <v>3559</v>
      </c>
      <c r="F21" s="59" t="s">
        <v>4574</v>
      </c>
      <c r="G21" s="83" t="s">
        <v>3567</v>
      </c>
      <c r="H21" s="78" t="s">
        <v>4354</v>
      </c>
      <c r="I21" s="79" t="s">
        <v>3568</v>
      </c>
      <c r="J21" s="80" t="s">
        <v>4761</v>
      </c>
      <c r="K21" s="90" t="s">
        <v>4024</v>
      </c>
      <c r="L21" s="81" t="s">
        <v>2129</v>
      </c>
      <c r="M21" s="89">
        <v>5</v>
      </c>
      <c r="N21" s="83" t="s">
        <v>3569</v>
      </c>
      <c r="O21" s="58" t="s">
        <v>3570</v>
      </c>
      <c r="P21" s="58" t="s">
        <v>4947</v>
      </c>
      <c r="Q21" s="89">
        <v>3000</v>
      </c>
      <c r="R21" s="89">
        <v>3000</v>
      </c>
      <c r="S21" s="89">
        <v>6000</v>
      </c>
      <c r="T21" s="82" t="s">
        <v>4077</v>
      </c>
      <c r="U21" s="88" t="s">
        <v>3571</v>
      </c>
      <c r="V21" s="88" t="s">
        <v>3572</v>
      </c>
      <c r="W21" s="88"/>
      <c r="X21" s="88"/>
      <c r="Y21" s="89"/>
      <c r="Z21" s="89"/>
    </row>
    <row r="22" spans="1:26" ht="30" customHeight="1">
      <c r="A22" s="89">
        <v>20</v>
      </c>
      <c r="B22" s="59" t="s">
        <v>6169</v>
      </c>
      <c r="C22" s="59" t="s">
        <v>6170</v>
      </c>
      <c r="D22" s="83"/>
      <c r="E22" s="59" t="s">
        <v>4382</v>
      </c>
      <c r="F22" s="59" t="s">
        <v>4468</v>
      </c>
      <c r="G22" s="83" t="s">
        <v>1134</v>
      </c>
      <c r="H22" s="78" t="s">
        <v>4354</v>
      </c>
      <c r="I22" s="79" t="s">
        <v>5342</v>
      </c>
      <c r="J22" s="80" t="s">
        <v>4730</v>
      </c>
      <c r="K22" s="90" t="s">
        <v>4019</v>
      </c>
      <c r="L22" s="81" t="s">
        <v>4985</v>
      </c>
      <c r="M22" s="89">
        <v>2</v>
      </c>
      <c r="N22" s="83"/>
      <c r="O22" s="58" t="s">
        <v>1135</v>
      </c>
      <c r="P22" s="58" t="s">
        <v>19</v>
      </c>
      <c r="Q22" s="89">
        <v>3000</v>
      </c>
      <c r="R22" s="89">
        <v>3000</v>
      </c>
      <c r="S22" s="89">
        <v>6000</v>
      </c>
      <c r="T22" s="82" t="s">
        <v>1136</v>
      </c>
      <c r="U22" s="88" t="s">
        <v>1137</v>
      </c>
      <c r="V22" s="88" t="s">
        <v>1138</v>
      </c>
      <c r="W22" s="88"/>
      <c r="X22" s="88"/>
      <c r="Y22" s="89"/>
      <c r="Z22" s="89"/>
    </row>
    <row r="23" spans="1:26" ht="30" customHeight="1">
      <c r="A23" s="89">
        <v>21</v>
      </c>
      <c r="B23" s="59" t="s">
        <v>6169</v>
      </c>
      <c r="C23" s="59" t="s">
        <v>6170</v>
      </c>
      <c r="D23" s="83"/>
      <c r="E23" s="59" t="s">
        <v>3198</v>
      </c>
      <c r="F23" s="59" t="s">
        <v>4593</v>
      </c>
      <c r="G23" s="83" t="s">
        <v>3262</v>
      </c>
      <c r="H23" s="78" t="s">
        <v>24</v>
      </c>
      <c r="I23" s="79" t="s">
        <v>5343</v>
      </c>
      <c r="J23" s="80" t="s">
        <v>4217</v>
      </c>
      <c r="K23" s="90" t="s">
        <v>4056</v>
      </c>
      <c r="L23" s="81" t="s">
        <v>5438</v>
      </c>
      <c r="M23" s="89">
        <v>5</v>
      </c>
      <c r="N23" s="83" t="s">
        <v>4139</v>
      </c>
      <c r="O23" s="58" t="s">
        <v>3248</v>
      </c>
      <c r="P23" s="58" t="s">
        <v>2873</v>
      </c>
      <c r="Q23" s="58"/>
      <c r="R23" s="89">
        <v>3000</v>
      </c>
      <c r="S23" s="89">
        <v>3000</v>
      </c>
      <c r="T23" s="82" t="s">
        <v>4077</v>
      </c>
      <c r="U23" s="88" t="s">
        <v>3263</v>
      </c>
      <c r="V23" s="88" t="s">
        <v>3264</v>
      </c>
      <c r="W23" s="88"/>
      <c r="X23" s="88"/>
      <c r="Y23" s="89"/>
      <c r="Z23" s="89"/>
    </row>
    <row r="24" spans="1:26" ht="30" customHeight="1">
      <c r="A24" s="89">
        <v>22</v>
      </c>
      <c r="B24" s="59" t="s">
        <v>6169</v>
      </c>
      <c r="C24" s="59" t="s">
        <v>6170</v>
      </c>
      <c r="D24" s="83"/>
      <c r="E24" s="59" t="s">
        <v>2827</v>
      </c>
      <c r="F24" s="59" t="s">
        <v>4451</v>
      </c>
      <c r="G24" s="83" t="s">
        <v>4956</v>
      </c>
      <c r="H24" s="78" t="s">
        <v>24</v>
      </c>
      <c r="I24" s="79" t="s">
        <v>5344</v>
      </c>
      <c r="J24" s="80" t="s">
        <v>4196</v>
      </c>
      <c r="K24" s="90" t="s">
        <v>4010</v>
      </c>
      <c r="L24" s="81" t="s">
        <v>2866</v>
      </c>
      <c r="M24" s="89">
        <v>5</v>
      </c>
      <c r="N24" s="83" t="s">
        <v>4107</v>
      </c>
      <c r="O24" s="58" t="s">
        <v>6134</v>
      </c>
      <c r="P24" s="58" t="s">
        <v>1199</v>
      </c>
      <c r="Q24" s="58"/>
      <c r="R24" s="89">
        <v>3000</v>
      </c>
      <c r="S24" s="89">
        <v>3000</v>
      </c>
      <c r="T24" s="82" t="s">
        <v>2725</v>
      </c>
      <c r="U24" s="88" t="s">
        <v>2875</v>
      </c>
      <c r="V24" s="88" t="s">
        <v>2876</v>
      </c>
      <c r="W24" s="88"/>
      <c r="X24" s="88"/>
      <c r="Y24" s="89"/>
      <c r="Z24" s="89"/>
    </row>
    <row r="25" spans="1:26" ht="30" customHeight="1">
      <c r="A25" s="89">
        <v>23</v>
      </c>
      <c r="B25" s="59" t="s">
        <v>6169</v>
      </c>
      <c r="C25" s="59" t="s">
        <v>6170</v>
      </c>
      <c r="D25" s="83"/>
      <c r="E25" s="59" t="s">
        <v>4286</v>
      </c>
      <c r="F25" s="59" t="s">
        <v>4581</v>
      </c>
      <c r="G25" s="83" t="s">
        <v>428</v>
      </c>
      <c r="H25" s="78" t="s">
        <v>24</v>
      </c>
      <c r="I25" s="79" t="s">
        <v>5345</v>
      </c>
      <c r="J25" s="80" t="s">
        <v>4735</v>
      </c>
      <c r="K25" s="90" t="s">
        <v>3998</v>
      </c>
      <c r="L25" s="81" t="s">
        <v>5439</v>
      </c>
      <c r="M25" s="89">
        <v>5</v>
      </c>
      <c r="N25" s="83" t="s">
        <v>5473</v>
      </c>
      <c r="O25" s="58" t="s">
        <v>429</v>
      </c>
      <c r="P25" s="58" t="s">
        <v>53</v>
      </c>
      <c r="Q25" s="58"/>
      <c r="R25" s="89">
        <v>3000</v>
      </c>
      <c r="S25" s="89">
        <v>3000</v>
      </c>
      <c r="T25" s="82" t="s">
        <v>411</v>
      </c>
      <c r="U25" s="88" t="s">
        <v>430</v>
      </c>
      <c r="V25" s="88" t="s">
        <v>431</v>
      </c>
      <c r="W25" s="88"/>
      <c r="X25" s="88"/>
      <c r="Y25" s="89"/>
      <c r="Z25" s="89"/>
    </row>
    <row r="26" spans="1:26" ht="30" customHeight="1">
      <c r="A26" s="89">
        <v>24</v>
      </c>
      <c r="B26" s="59" t="s">
        <v>6169</v>
      </c>
      <c r="C26" s="59" t="s">
        <v>6170</v>
      </c>
      <c r="D26" s="176"/>
      <c r="E26" s="59" t="s">
        <v>4286</v>
      </c>
      <c r="F26" s="59" t="s">
        <v>4494</v>
      </c>
      <c r="G26" s="176" t="s">
        <v>4717</v>
      </c>
      <c r="H26" s="78" t="s">
        <v>24</v>
      </c>
      <c r="I26" s="79" t="s">
        <v>5346</v>
      </c>
      <c r="J26" s="80" t="s">
        <v>4715</v>
      </c>
      <c r="K26" s="90" t="s">
        <v>3998</v>
      </c>
      <c r="L26" s="81" t="s">
        <v>419</v>
      </c>
      <c r="M26" s="89">
        <v>5</v>
      </c>
      <c r="N26" s="83" t="s">
        <v>5474</v>
      </c>
      <c r="O26" s="58" t="s">
        <v>420</v>
      </c>
      <c r="P26" s="58" t="s">
        <v>38</v>
      </c>
      <c r="Q26" s="58"/>
      <c r="R26" s="89">
        <v>3000</v>
      </c>
      <c r="S26" s="89">
        <v>3000</v>
      </c>
      <c r="T26" s="82" t="s">
        <v>411</v>
      </c>
      <c r="U26" s="88" t="s">
        <v>6323</v>
      </c>
      <c r="V26" s="88" t="s">
        <v>421</v>
      </c>
      <c r="W26" s="88"/>
      <c r="X26" s="88"/>
      <c r="Y26" s="88" t="s">
        <v>6324</v>
      </c>
      <c r="Z26" s="88"/>
    </row>
    <row r="27" spans="1:26" ht="30" customHeight="1">
      <c r="A27" s="89">
        <v>25</v>
      </c>
      <c r="B27" s="59" t="s">
        <v>6169</v>
      </c>
      <c r="C27" s="59" t="s">
        <v>6170</v>
      </c>
      <c r="D27" s="83"/>
      <c r="E27" s="59" t="s">
        <v>3198</v>
      </c>
      <c r="F27" s="59" t="s">
        <v>4542</v>
      </c>
      <c r="G27" s="83" t="s">
        <v>3265</v>
      </c>
      <c r="H27" s="78" t="s">
        <v>24</v>
      </c>
      <c r="I27" s="79" t="s">
        <v>3266</v>
      </c>
      <c r="J27" s="84" t="s">
        <v>4692</v>
      </c>
      <c r="K27" s="90" t="s">
        <v>3198</v>
      </c>
      <c r="L27" s="81" t="s">
        <v>3267</v>
      </c>
      <c r="M27" s="89">
        <v>4</v>
      </c>
      <c r="N27" s="83" t="s">
        <v>5475</v>
      </c>
      <c r="O27" s="58" t="s">
        <v>2915</v>
      </c>
      <c r="P27" s="58" t="s">
        <v>31</v>
      </c>
      <c r="Q27" s="58"/>
      <c r="R27" s="89">
        <v>3000</v>
      </c>
      <c r="S27" s="89">
        <v>3000</v>
      </c>
      <c r="T27" s="82" t="s">
        <v>4077</v>
      </c>
      <c r="U27" s="88" t="s">
        <v>3268</v>
      </c>
      <c r="V27" s="88" t="s">
        <v>3269</v>
      </c>
      <c r="W27" s="88"/>
      <c r="X27" s="88"/>
      <c r="Y27" s="89"/>
      <c r="Z27" s="89"/>
    </row>
    <row r="28" spans="1:26" ht="39.75" customHeight="1">
      <c r="A28" s="89">
        <v>26</v>
      </c>
      <c r="B28" s="59" t="s">
        <v>6169</v>
      </c>
      <c r="C28" s="59" t="s">
        <v>6170</v>
      </c>
      <c r="D28" s="83"/>
      <c r="E28" s="59" t="s">
        <v>3198</v>
      </c>
      <c r="F28" s="59" t="s">
        <v>4496</v>
      </c>
      <c r="G28" s="83" t="s">
        <v>3229</v>
      </c>
      <c r="H28" s="78" t="s">
        <v>24</v>
      </c>
      <c r="I28" s="79" t="s">
        <v>5347</v>
      </c>
      <c r="J28" s="80" t="s">
        <v>4729</v>
      </c>
      <c r="K28" s="90" t="s">
        <v>4000</v>
      </c>
      <c r="L28" s="81" t="s">
        <v>5440</v>
      </c>
      <c r="M28" s="89">
        <v>3</v>
      </c>
      <c r="N28" s="83" t="s">
        <v>4134</v>
      </c>
      <c r="O28" s="58" t="s">
        <v>3230</v>
      </c>
      <c r="P28" s="58" t="s">
        <v>4955</v>
      </c>
      <c r="Q28" s="58"/>
      <c r="R28" s="89">
        <v>3000</v>
      </c>
      <c r="S28" s="89">
        <v>3000</v>
      </c>
      <c r="T28" s="82" t="s">
        <v>2725</v>
      </c>
      <c r="U28" s="88" t="s">
        <v>3231</v>
      </c>
      <c r="V28" s="88" t="s">
        <v>3232</v>
      </c>
      <c r="W28" s="88"/>
      <c r="X28" s="88"/>
      <c r="Y28" s="89"/>
      <c r="Z28" s="89"/>
    </row>
    <row r="29" spans="1:26" ht="30" customHeight="1">
      <c r="A29" s="89">
        <v>27</v>
      </c>
      <c r="B29" s="59" t="s">
        <v>6169</v>
      </c>
      <c r="C29" s="59" t="s">
        <v>6170</v>
      </c>
      <c r="D29" s="83"/>
      <c r="E29" s="59" t="s">
        <v>3418</v>
      </c>
      <c r="F29" s="59" t="s">
        <v>4578</v>
      </c>
      <c r="G29" s="83" t="s">
        <v>3462</v>
      </c>
      <c r="H29" s="78" t="s">
        <v>24</v>
      </c>
      <c r="I29" s="79" t="s">
        <v>5348</v>
      </c>
      <c r="J29" s="80" t="s">
        <v>4228</v>
      </c>
      <c r="K29" s="90" t="s">
        <v>4003</v>
      </c>
      <c r="L29" s="81" t="s">
        <v>3463</v>
      </c>
      <c r="M29" s="89">
        <v>5</v>
      </c>
      <c r="N29" s="83" t="s">
        <v>4157</v>
      </c>
      <c r="O29" s="58" t="s">
        <v>3464</v>
      </c>
      <c r="P29" s="58" t="s">
        <v>3465</v>
      </c>
      <c r="Q29" s="58"/>
      <c r="R29" s="89">
        <v>3000</v>
      </c>
      <c r="S29" s="89">
        <v>3000</v>
      </c>
      <c r="T29" s="82" t="s">
        <v>3453</v>
      </c>
      <c r="U29" s="88" t="s">
        <v>3466</v>
      </c>
      <c r="V29" s="88" t="s">
        <v>3467</v>
      </c>
      <c r="W29" s="88"/>
      <c r="X29" s="88"/>
      <c r="Y29" s="89"/>
      <c r="Z29" s="89"/>
    </row>
    <row r="30" spans="1:26" ht="30" customHeight="1">
      <c r="A30" s="89">
        <v>28</v>
      </c>
      <c r="B30" s="59" t="s">
        <v>6169</v>
      </c>
      <c r="C30" s="59" t="s">
        <v>6170</v>
      </c>
      <c r="D30" s="176"/>
      <c r="E30" s="59" t="s">
        <v>2957</v>
      </c>
      <c r="F30" s="59" t="s">
        <v>4584</v>
      </c>
      <c r="G30" s="176" t="s">
        <v>6476</v>
      </c>
      <c r="H30" s="78" t="s">
        <v>24</v>
      </c>
      <c r="I30" s="79" t="s">
        <v>6176</v>
      </c>
      <c r="J30" s="80" t="s">
        <v>6177</v>
      </c>
      <c r="K30" s="90" t="s">
        <v>3999</v>
      </c>
      <c r="L30" s="81" t="s">
        <v>2965</v>
      </c>
      <c r="M30" s="89">
        <v>5</v>
      </c>
      <c r="N30" s="83" t="s">
        <v>3007</v>
      </c>
      <c r="O30" s="58" t="s">
        <v>3008</v>
      </c>
      <c r="P30" s="58" t="s">
        <v>19</v>
      </c>
      <c r="Q30" s="58"/>
      <c r="R30" s="89">
        <v>3000</v>
      </c>
      <c r="S30" s="89">
        <v>3000</v>
      </c>
      <c r="T30" s="82" t="s">
        <v>4085</v>
      </c>
      <c r="U30" s="88" t="s">
        <v>3009</v>
      </c>
      <c r="V30" s="88" t="s">
        <v>3010</v>
      </c>
      <c r="W30" s="88"/>
      <c r="X30" s="88"/>
      <c r="Y30" s="88" t="s">
        <v>6477</v>
      </c>
      <c r="Z30" s="89"/>
    </row>
    <row r="31" spans="1:26" ht="30" customHeight="1">
      <c r="A31" s="89">
        <v>29</v>
      </c>
      <c r="B31" s="59" t="s">
        <v>6169</v>
      </c>
      <c r="C31" s="59" t="s">
        <v>6170</v>
      </c>
      <c r="D31" s="83"/>
      <c r="E31" s="59" t="s">
        <v>684</v>
      </c>
      <c r="F31" s="59" t="s">
        <v>4456</v>
      </c>
      <c r="G31" s="83" t="s">
        <v>4422</v>
      </c>
      <c r="H31" s="78" t="s">
        <v>24</v>
      </c>
      <c r="I31" s="79" t="s">
        <v>5349</v>
      </c>
      <c r="J31" s="80" t="s">
        <v>735</v>
      </c>
      <c r="K31" s="90" t="s">
        <v>4061</v>
      </c>
      <c r="L31" s="81" t="s">
        <v>736</v>
      </c>
      <c r="M31" s="89">
        <v>5</v>
      </c>
      <c r="N31" s="83" t="s">
        <v>5476</v>
      </c>
      <c r="O31" s="58" t="s">
        <v>737</v>
      </c>
      <c r="P31" s="58" t="s">
        <v>19</v>
      </c>
      <c r="Q31" s="58"/>
      <c r="R31" s="89">
        <v>3000</v>
      </c>
      <c r="S31" s="89">
        <v>3000</v>
      </c>
      <c r="T31" s="82" t="s">
        <v>4084</v>
      </c>
      <c r="U31" s="88" t="s">
        <v>6325</v>
      </c>
      <c r="V31" s="88" t="s">
        <v>738</v>
      </c>
      <c r="W31" s="88"/>
      <c r="X31" s="88"/>
      <c r="Y31" s="89"/>
      <c r="Z31" s="89"/>
    </row>
    <row r="32" spans="1:26" ht="30" customHeight="1">
      <c r="A32" s="89">
        <v>30</v>
      </c>
      <c r="B32" s="59" t="s">
        <v>6169</v>
      </c>
      <c r="C32" s="59" t="s">
        <v>6170</v>
      </c>
      <c r="D32" s="83"/>
      <c r="E32" s="59" t="s">
        <v>3198</v>
      </c>
      <c r="F32" s="59" t="s">
        <v>4450</v>
      </c>
      <c r="G32" s="83" t="s">
        <v>3254</v>
      </c>
      <c r="H32" s="78" t="s">
        <v>24</v>
      </c>
      <c r="I32" s="79" t="s">
        <v>3255</v>
      </c>
      <c r="J32" s="80" t="s">
        <v>4716</v>
      </c>
      <c r="K32" s="90" t="s">
        <v>4000</v>
      </c>
      <c r="L32" s="81" t="s">
        <v>3206</v>
      </c>
      <c r="M32" s="89">
        <v>2</v>
      </c>
      <c r="N32" s="83" t="s">
        <v>4138</v>
      </c>
      <c r="O32" s="58" t="s">
        <v>3224</v>
      </c>
      <c r="P32" s="58" t="s">
        <v>2862</v>
      </c>
      <c r="Q32" s="58"/>
      <c r="R32" s="89">
        <v>3000</v>
      </c>
      <c r="S32" s="89">
        <v>3000</v>
      </c>
      <c r="T32" s="82" t="s">
        <v>2725</v>
      </c>
      <c r="U32" s="88" t="s">
        <v>6326</v>
      </c>
      <c r="V32" s="88" t="s">
        <v>3632</v>
      </c>
      <c r="W32" s="88"/>
      <c r="X32" s="88"/>
      <c r="Y32" s="89"/>
      <c r="Z32" s="89"/>
    </row>
    <row r="33" spans="1:26" ht="30" customHeight="1">
      <c r="A33" s="89">
        <v>31</v>
      </c>
      <c r="B33" s="59" t="s">
        <v>6169</v>
      </c>
      <c r="C33" s="59" t="s">
        <v>6170</v>
      </c>
      <c r="D33" s="83"/>
      <c r="E33" s="59" t="s">
        <v>684</v>
      </c>
      <c r="F33" s="59" t="s">
        <v>4425</v>
      </c>
      <c r="G33" s="83" t="s">
        <v>6327</v>
      </c>
      <c r="H33" s="78" t="s">
        <v>24</v>
      </c>
      <c r="I33" s="79" t="s">
        <v>732</v>
      </c>
      <c r="J33" s="80" t="s">
        <v>4206</v>
      </c>
      <c r="K33" s="90" t="s">
        <v>3997</v>
      </c>
      <c r="L33" s="81" t="s">
        <v>702</v>
      </c>
      <c r="M33" s="89">
        <v>4</v>
      </c>
      <c r="N33" s="83" t="s">
        <v>4122</v>
      </c>
      <c r="O33" s="58" t="s">
        <v>733</v>
      </c>
      <c r="P33" s="58" t="s">
        <v>38</v>
      </c>
      <c r="Q33" s="58"/>
      <c r="R33" s="89">
        <v>3000</v>
      </c>
      <c r="S33" s="89">
        <v>3000</v>
      </c>
      <c r="T33" s="82" t="s">
        <v>411</v>
      </c>
      <c r="U33" s="88" t="s">
        <v>6328</v>
      </c>
      <c r="V33" s="88" t="s">
        <v>734</v>
      </c>
      <c r="W33" s="88"/>
      <c r="X33" s="88"/>
      <c r="Y33" s="89"/>
      <c r="Z33" s="89"/>
    </row>
    <row r="34" spans="1:26" ht="30" customHeight="1">
      <c r="A34" s="89">
        <v>32</v>
      </c>
      <c r="B34" s="59" t="s">
        <v>6169</v>
      </c>
      <c r="C34" s="59" t="s">
        <v>6170</v>
      </c>
      <c r="D34" s="83"/>
      <c r="E34" s="59" t="s">
        <v>3559</v>
      </c>
      <c r="F34" s="59" t="s">
        <v>4553</v>
      </c>
      <c r="G34" s="83" t="s">
        <v>4368</v>
      </c>
      <c r="H34" s="78" t="s">
        <v>24</v>
      </c>
      <c r="I34" s="79" t="s">
        <v>3586</v>
      </c>
      <c r="J34" s="80" t="s">
        <v>4736</v>
      </c>
      <c r="K34" s="90" t="s">
        <v>4024</v>
      </c>
      <c r="L34" s="81" t="s">
        <v>2070</v>
      </c>
      <c r="M34" s="89">
        <v>4</v>
      </c>
      <c r="N34" s="83" t="s">
        <v>3587</v>
      </c>
      <c r="O34" s="58" t="s">
        <v>3588</v>
      </c>
      <c r="P34" s="58" t="s">
        <v>19</v>
      </c>
      <c r="Q34" s="58"/>
      <c r="R34" s="89">
        <v>3000</v>
      </c>
      <c r="S34" s="89">
        <v>3000</v>
      </c>
      <c r="T34" s="82" t="s">
        <v>4077</v>
      </c>
      <c r="U34" s="88" t="s">
        <v>6329</v>
      </c>
      <c r="V34" s="88" t="s">
        <v>3589</v>
      </c>
      <c r="W34" s="88"/>
      <c r="X34" s="88"/>
      <c r="Y34" s="89"/>
      <c r="Z34" s="89"/>
    </row>
    <row r="35" spans="1:26" ht="30" customHeight="1">
      <c r="A35" s="89">
        <v>33</v>
      </c>
      <c r="B35" s="59" t="s">
        <v>6169</v>
      </c>
      <c r="C35" s="59" t="s">
        <v>6170</v>
      </c>
      <c r="D35" s="83"/>
      <c r="E35" s="85" t="s">
        <v>2657</v>
      </c>
      <c r="F35" s="59" t="s">
        <v>4579</v>
      </c>
      <c r="G35" s="83" t="s">
        <v>4380</v>
      </c>
      <c r="H35" s="78" t="s">
        <v>24</v>
      </c>
      <c r="I35" s="79" t="s">
        <v>2684</v>
      </c>
      <c r="J35" s="80" t="s">
        <v>4235</v>
      </c>
      <c r="K35" s="90" t="s">
        <v>4005</v>
      </c>
      <c r="L35" s="81" t="s">
        <v>2685</v>
      </c>
      <c r="M35" s="89">
        <v>5</v>
      </c>
      <c r="N35" s="83" t="s">
        <v>5477</v>
      </c>
      <c r="O35" s="58" t="s">
        <v>2686</v>
      </c>
      <c r="P35" s="58" t="s">
        <v>38</v>
      </c>
      <c r="Q35" s="58"/>
      <c r="R35" s="89">
        <v>3000</v>
      </c>
      <c r="S35" s="89">
        <v>3000</v>
      </c>
      <c r="T35" s="82" t="s">
        <v>2687</v>
      </c>
      <c r="U35" s="88" t="s">
        <v>3633</v>
      </c>
      <c r="V35" s="88" t="s">
        <v>2688</v>
      </c>
      <c r="W35" s="88"/>
      <c r="X35" s="88"/>
      <c r="Y35" s="88" t="s">
        <v>2689</v>
      </c>
      <c r="Z35" s="88"/>
    </row>
    <row r="36" spans="1:26" ht="30" customHeight="1">
      <c r="A36" s="89">
        <v>34</v>
      </c>
      <c r="B36" s="59" t="s">
        <v>6169</v>
      </c>
      <c r="C36" s="59" t="s">
        <v>6170</v>
      </c>
      <c r="D36" s="83"/>
      <c r="E36" s="59" t="s">
        <v>575</v>
      </c>
      <c r="F36" s="59" t="s">
        <v>4562</v>
      </c>
      <c r="G36" s="83" t="s">
        <v>2754</v>
      </c>
      <c r="H36" s="78" t="s">
        <v>24</v>
      </c>
      <c r="I36" s="79" t="s">
        <v>5350</v>
      </c>
      <c r="J36" s="80" t="s">
        <v>2755</v>
      </c>
      <c r="K36" s="90" t="s">
        <v>3994</v>
      </c>
      <c r="L36" s="81" t="s">
        <v>1230</v>
      </c>
      <c r="M36" s="89">
        <v>5</v>
      </c>
      <c r="N36" s="83" t="s">
        <v>2756</v>
      </c>
      <c r="O36" s="58" t="s">
        <v>1719</v>
      </c>
      <c r="P36" s="58" t="s">
        <v>38</v>
      </c>
      <c r="Q36" s="58"/>
      <c r="R36" s="89">
        <v>3000</v>
      </c>
      <c r="S36" s="89">
        <v>3000</v>
      </c>
      <c r="T36" s="82" t="s">
        <v>443</v>
      </c>
      <c r="U36" s="88" t="s">
        <v>2757</v>
      </c>
      <c r="V36" s="88" t="s">
        <v>2758</v>
      </c>
      <c r="W36" s="88"/>
      <c r="X36" s="88"/>
      <c r="Y36" s="89"/>
      <c r="Z36" s="89"/>
    </row>
    <row r="37" spans="1:26" ht="30" customHeight="1">
      <c r="A37" s="89">
        <v>35</v>
      </c>
      <c r="B37" s="59" t="s">
        <v>6169</v>
      </c>
      <c r="C37" s="59" t="s">
        <v>6170</v>
      </c>
      <c r="D37" s="83"/>
      <c r="E37" s="59" t="s">
        <v>575</v>
      </c>
      <c r="F37" s="59" t="s">
        <v>4447</v>
      </c>
      <c r="G37" s="83" t="s">
        <v>2719</v>
      </c>
      <c r="H37" s="78" t="s">
        <v>24</v>
      </c>
      <c r="I37" s="79" t="s">
        <v>2720</v>
      </c>
      <c r="J37" s="80" t="s">
        <v>6147</v>
      </c>
      <c r="K37" s="90" t="s">
        <v>4007</v>
      </c>
      <c r="L37" s="81" t="s">
        <v>2721</v>
      </c>
      <c r="M37" s="89">
        <v>5</v>
      </c>
      <c r="N37" s="83" t="s">
        <v>2722</v>
      </c>
      <c r="O37" s="58" t="s">
        <v>2723</v>
      </c>
      <c r="P37" s="58" t="s">
        <v>2724</v>
      </c>
      <c r="Q37" s="58"/>
      <c r="R37" s="89">
        <v>3000</v>
      </c>
      <c r="S37" s="89">
        <v>3000</v>
      </c>
      <c r="T37" s="82" t="s">
        <v>2725</v>
      </c>
      <c r="U37" s="88" t="s">
        <v>2726</v>
      </c>
      <c r="V37" s="88" t="s">
        <v>2727</v>
      </c>
      <c r="W37" s="88"/>
      <c r="X37" s="88"/>
      <c r="Y37" s="89"/>
      <c r="Z37" s="89"/>
    </row>
    <row r="38" spans="1:26" ht="30" customHeight="1">
      <c r="A38" s="89">
        <v>36</v>
      </c>
      <c r="B38" s="59" t="s">
        <v>6169</v>
      </c>
      <c r="C38" s="59" t="s">
        <v>6170</v>
      </c>
      <c r="D38" s="83"/>
      <c r="E38" s="59" t="s">
        <v>1478</v>
      </c>
      <c r="F38" s="59" t="s">
        <v>4526</v>
      </c>
      <c r="G38" s="83" t="s">
        <v>1491</v>
      </c>
      <c r="H38" s="78" t="s">
        <v>4361</v>
      </c>
      <c r="I38" s="79" t="s">
        <v>1492</v>
      </c>
      <c r="J38" s="80" t="s">
        <v>1493</v>
      </c>
      <c r="K38" s="90" t="s">
        <v>1478</v>
      </c>
      <c r="L38" s="81" t="s">
        <v>1494</v>
      </c>
      <c r="M38" s="89">
        <v>4</v>
      </c>
      <c r="N38" s="83" t="s">
        <v>1495</v>
      </c>
      <c r="O38" s="58" t="s">
        <v>1496</v>
      </c>
      <c r="P38" s="58" t="s">
        <v>31</v>
      </c>
      <c r="Q38" s="89"/>
      <c r="R38" s="89">
        <v>3000</v>
      </c>
      <c r="S38" s="89">
        <v>3000</v>
      </c>
      <c r="T38" s="82" t="s">
        <v>57</v>
      </c>
      <c r="U38" s="88" t="s">
        <v>1497</v>
      </c>
      <c r="V38" s="88" t="s">
        <v>1498</v>
      </c>
      <c r="W38" s="88"/>
      <c r="X38" s="88"/>
      <c r="Y38" s="89"/>
      <c r="Z38" s="89"/>
    </row>
    <row r="39" spans="1:26" ht="30" customHeight="1">
      <c r="A39" s="89">
        <v>37</v>
      </c>
      <c r="B39" s="59" t="s">
        <v>6169</v>
      </c>
      <c r="C39" s="59" t="s">
        <v>6170</v>
      </c>
      <c r="D39" s="83"/>
      <c r="E39" s="59" t="s">
        <v>35</v>
      </c>
      <c r="F39" s="59" t="s">
        <v>4495</v>
      </c>
      <c r="G39" s="83" t="s">
        <v>110</v>
      </c>
      <c r="H39" s="78" t="s">
        <v>24</v>
      </c>
      <c r="I39" s="79" t="s">
        <v>5351</v>
      </c>
      <c r="J39" s="80" t="s">
        <v>111</v>
      </c>
      <c r="K39" s="90" t="s">
        <v>4042</v>
      </c>
      <c r="L39" s="81" t="s">
        <v>4043</v>
      </c>
      <c r="M39" s="89">
        <v>5</v>
      </c>
      <c r="N39" s="83" t="s">
        <v>4152</v>
      </c>
      <c r="O39" s="58" t="s">
        <v>112</v>
      </c>
      <c r="P39" s="58" t="s">
        <v>31</v>
      </c>
      <c r="Q39" s="58"/>
      <c r="R39" s="89">
        <v>3000</v>
      </c>
      <c r="S39" s="89">
        <v>3000</v>
      </c>
      <c r="T39" s="82" t="s">
        <v>4083</v>
      </c>
      <c r="U39" s="88" t="s">
        <v>113</v>
      </c>
      <c r="V39" s="88" t="s">
        <v>114</v>
      </c>
      <c r="W39" s="88"/>
      <c r="X39" s="88"/>
      <c r="Y39" s="89"/>
      <c r="Z39" s="89"/>
    </row>
    <row r="40" spans="1:26" ht="30" customHeight="1">
      <c r="A40" s="89">
        <v>38</v>
      </c>
      <c r="B40" s="59" t="s">
        <v>6169</v>
      </c>
      <c r="C40" s="59" t="s">
        <v>6170</v>
      </c>
      <c r="D40" s="83"/>
      <c r="E40" s="59" t="s">
        <v>3637</v>
      </c>
      <c r="F40" s="59" t="s">
        <v>4504</v>
      </c>
      <c r="G40" s="83" t="s">
        <v>496</v>
      </c>
      <c r="H40" s="78" t="s">
        <v>24</v>
      </c>
      <c r="I40" s="79" t="s">
        <v>5352</v>
      </c>
      <c r="J40" s="86" t="s">
        <v>4264</v>
      </c>
      <c r="K40" s="93" t="s">
        <v>5126</v>
      </c>
      <c r="L40" s="81" t="s">
        <v>5441</v>
      </c>
      <c r="M40" s="89">
        <v>5</v>
      </c>
      <c r="N40" s="83" t="s">
        <v>4172</v>
      </c>
      <c r="O40" s="58" t="s">
        <v>497</v>
      </c>
      <c r="P40" s="58" t="s">
        <v>47</v>
      </c>
      <c r="Q40" s="58"/>
      <c r="R40" s="89">
        <v>3000</v>
      </c>
      <c r="S40" s="89">
        <v>3000</v>
      </c>
      <c r="T40" s="82" t="s">
        <v>411</v>
      </c>
      <c r="U40" s="88" t="s">
        <v>498</v>
      </c>
      <c r="V40" s="88" t="s">
        <v>3982</v>
      </c>
      <c r="W40" s="88"/>
      <c r="X40" s="88"/>
      <c r="Y40" s="89"/>
      <c r="Z40" s="89"/>
    </row>
    <row r="41" spans="1:26" ht="30" customHeight="1">
      <c r="A41" s="89">
        <v>39</v>
      </c>
      <c r="B41" s="59" t="s">
        <v>6169</v>
      </c>
      <c r="C41" s="59" t="s">
        <v>6170</v>
      </c>
      <c r="D41" s="83"/>
      <c r="E41" s="59" t="s">
        <v>2065</v>
      </c>
      <c r="F41" s="59" t="s">
        <v>4547</v>
      </c>
      <c r="G41" s="83" t="s">
        <v>2124</v>
      </c>
      <c r="H41" s="78" t="s">
        <v>24</v>
      </c>
      <c r="I41" s="79" t="s">
        <v>2125</v>
      </c>
      <c r="J41" s="80" t="s">
        <v>4186</v>
      </c>
      <c r="K41" s="90" t="s">
        <v>3992</v>
      </c>
      <c r="L41" s="81" t="s">
        <v>1279</v>
      </c>
      <c r="M41" s="89">
        <v>3</v>
      </c>
      <c r="N41" s="83" t="s">
        <v>4093</v>
      </c>
      <c r="O41" s="58" t="s">
        <v>2126</v>
      </c>
      <c r="P41" s="58" t="s">
        <v>1334</v>
      </c>
      <c r="Q41" s="58"/>
      <c r="R41" s="89">
        <v>3000</v>
      </c>
      <c r="S41" s="89">
        <v>3000</v>
      </c>
      <c r="T41" s="82" t="s">
        <v>2108</v>
      </c>
      <c r="U41" s="88" t="s">
        <v>6330</v>
      </c>
      <c r="V41" s="88" t="s">
        <v>2127</v>
      </c>
      <c r="W41" s="88"/>
      <c r="X41" s="88"/>
      <c r="Y41" s="89"/>
      <c r="Z41" s="89"/>
    </row>
    <row r="42" spans="1:26" ht="30" customHeight="1">
      <c r="A42" s="89">
        <v>40</v>
      </c>
      <c r="B42" s="59" t="s">
        <v>6169</v>
      </c>
      <c r="C42" s="59" t="s">
        <v>6170</v>
      </c>
      <c r="D42" s="83"/>
      <c r="E42" s="59" t="s">
        <v>684</v>
      </c>
      <c r="F42" s="59" t="s">
        <v>4585</v>
      </c>
      <c r="G42" s="83" t="s">
        <v>705</v>
      </c>
      <c r="H42" s="78" t="s">
        <v>24</v>
      </c>
      <c r="I42" s="79" t="s">
        <v>706</v>
      </c>
      <c r="J42" s="80" t="s">
        <v>707</v>
      </c>
      <c r="K42" s="90" t="s">
        <v>4014</v>
      </c>
      <c r="L42" s="81" t="s">
        <v>708</v>
      </c>
      <c r="M42" s="89">
        <v>4</v>
      </c>
      <c r="N42" s="83" t="s">
        <v>709</v>
      </c>
      <c r="O42" s="58" t="s">
        <v>710</v>
      </c>
      <c r="P42" s="58" t="s">
        <v>47</v>
      </c>
      <c r="Q42" s="58"/>
      <c r="R42" s="89">
        <v>3000</v>
      </c>
      <c r="S42" s="89">
        <v>3000</v>
      </c>
      <c r="T42" s="82" t="s">
        <v>443</v>
      </c>
      <c r="U42" s="88" t="s">
        <v>711</v>
      </c>
      <c r="V42" s="88" t="s">
        <v>6331</v>
      </c>
      <c r="W42" s="88"/>
      <c r="X42" s="88"/>
      <c r="Y42" s="89"/>
      <c r="Z42" s="89"/>
    </row>
    <row r="43" spans="1:26" ht="30" customHeight="1">
      <c r="A43" s="89">
        <v>41</v>
      </c>
      <c r="B43" s="59" t="s">
        <v>6169</v>
      </c>
      <c r="C43" s="59" t="s">
        <v>6170</v>
      </c>
      <c r="D43" s="83"/>
      <c r="E43" s="59" t="s">
        <v>684</v>
      </c>
      <c r="F43" s="59" t="s">
        <v>4528</v>
      </c>
      <c r="G43" s="83" t="s">
        <v>688</v>
      </c>
      <c r="H43" s="78" t="s">
        <v>24</v>
      </c>
      <c r="I43" s="79" t="s">
        <v>5353</v>
      </c>
      <c r="J43" s="80" t="s">
        <v>4204</v>
      </c>
      <c r="K43" s="90" t="s">
        <v>4061</v>
      </c>
      <c r="L43" s="81" t="s">
        <v>5442</v>
      </c>
      <c r="M43" s="89">
        <v>5</v>
      </c>
      <c r="N43" s="83" t="s">
        <v>5478</v>
      </c>
      <c r="O43" s="58" t="s">
        <v>689</v>
      </c>
      <c r="P43" s="58" t="s">
        <v>690</v>
      </c>
      <c r="Q43" s="58"/>
      <c r="R43" s="89">
        <v>3000</v>
      </c>
      <c r="S43" s="89">
        <v>3000</v>
      </c>
      <c r="T43" s="82" t="s">
        <v>4077</v>
      </c>
      <c r="U43" s="88" t="s">
        <v>6332</v>
      </c>
      <c r="V43" s="88" t="s">
        <v>691</v>
      </c>
      <c r="W43" s="88"/>
      <c r="X43" s="88"/>
      <c r="Y43" s="89"/>
      <c r="Z43" s="89"/>
    </row>
    <row r="44" spans="1:26" ht="30" customHeight="1">
      <c r="A44" s="89">
        <v>42</v>
      </c>
      <c r="B44" s="59" t="s">
        <v>6169</v>
      </c>
      <c r="C44" s="59" t="s">
        <v>6170</v>
      </c>
      <c r="D44" s="83"/>
      <c r="E44" s="59" t="s">
        <v>4286</v>
      </c>
      <c r="F44" s="59" t="s">
        <v>4545</v>
      </c>
      <c r="G44" s="83" t="s">
        <v>416</v>
      </c>
      <c r="H44" s="78" t="s">
        <v>24</v>
      </c>
      <c r="I44" s="79" t="s">
        <v>5354</v>
      </c>
      <c r="J44" s="80" t="s">
        <v>4211</v>
      </c>
      <c r="K44" s="90" t="s">
        <v>3998</v>
      </c>
      <c r="L44" s="81" t="s">
        <v>5439</v>
      </c>
      <c r="M44" s="89">
        <v>5</v>
      </c>
      <c r="N44" s="83" t="s">
        <v>4128</v>
      </c>
      <c r="O44" s="58" t="s">
        <v>6135</v>
      </c>
      <c r="P44" s="58" t="s">
        <v>2147</v>
      </c>
      <c r="Q44" s="58"/>
      <c r="R44" s="89">
        <v>3000</v>
      </c>
      <c r="S44" s="89">
        <v>3000</v>
      </c>
      <c r="T44" s="82" t="s">
        <v>411</v>
      </c>
      <c r="U44" s="88" t="s">
        <v>417</v>
      </c>
      <c r="V44" s="88" t="s">
        <v>418</v>
      </c>
      <c r="W44" s="88"/>
      <c r="X44" s="88"/>
      <c r="Y44" s="89"/>
      <c r="Z44" s="89"/>
    </row>
    <row r="45" spans="1:26" ht="30" customHeight="1">
      <c r="A45" s="89">
        <v>43</v>
      </c>
      <c r="B45" s="59" t="s">
        <v>6169</v>
      </c>
      <c r="C45" s="59" t="s">
        <v>6170</v>
      </c>
      <c r="D45" s="83"/>
      <c r="E45" s="59" t="s">
        <v>2065</v>
      </c>
      <c r="F45" s="59" t="s">
        <v>4460</v>
      </c>
      <c r="G45" s="83" t="s">
        <v>2158</v>
      </c>
      <c r="H45" s="78" t="s">
        <v>24</v>
      </c>
      <c r="I45" s="79" t="s">
        <v>5355</v>
      </c>
      <c r="J45" s="80" t="s">
        <v>4191</v>
      </c>
      <c r="K45" s="90" t="s">
        <v>3992</v>
      </c>
      <c r="L45" s="81" t="s">
        <v>2070</v>
      </c>
      <c r="M45" s="89">
        <v>5</v>
      </c>
      <c r="N45" s="83" t="s">
        <v>4098</v>
      </c>
      <c r="O45" s="58" t="s">
        <v>2159</v>
      </c>
      <c r="P45" s="58" t="s">
        <v>4957</v>
      </c>
      <c r="Q45" s="58"/>
      <c r="R45" s="89">
        <v>3000</v>
      </c>
      <c r="S45" s="89">
        <v>3000</v>
      </c>
      <c r="T45" s="82" t="s">
        <v>4077</v>
      </c>
      <c r="U45" s="88" t="s">
        <v>6333</v>
      </c>
      <c r="V45" s="88" t="s">
        <v>2160</v>
      </c>
      <c r="W45" s="88"/>
      <c r="X45" s="88"/>
      <c r="Y45" s="89"/>
      <c r="Z45" s="89"/>
    </row>
    <row r="46" spans="1:26" ht="30" customHeight="1">
      <c r="A46" s="89">
        <v>44</v>
      </c>
      <c r="B46" s="59" t="s">
        <v>6169</v>
      </c>
      <c r="C46" s="59" t="s">
        <v>6170</v>
      </c>
      <c r="D46" s="83"/>
      <c r="E46" s="59" t="s">
        <v>456</v>
      </c>
      <c r="F46" s="59" t="s">
        <v>4550</v>
      </c>
      <c r="G46" s="83" t="s">
        <v>1343</v>
      </c>
      <c r="H46" s="78" t="s">
        <v>24</v>
      </c>
      <c r="I46" s="79" t="s">
        <v>1344</v>
      </c>
      <c r="J46" s="80" t="s">
        <v>4208</v>
      </c>
      <c r="K46" s="90" t="s">
        <v>4015</v>
      </c>
      <c r="L46" s="81" t="s">
        <v>1332</v>
      </c>
      <c r="M46" s="89">
        <v>5</v>
      </c>
      <c r="N46" s="83" t="s">
        <v>4125</v>
      </c>
      <c r="O46" s="58" t="s">
        <v>6136</v>
      </c>
      <c r="P46" s="58" t="s">
        <v>6137</v>
      </c>
      <c r="Q46" s="58"/>
      <c r="R46" s="89">
        <v>3000</v>
      </c>
      <c r="S46" s="89">
        <v>3000</v>
      </c>
      <c r="T46" s="82" t="s">
        <v>4077</v>
      </c>
      <c r="U46" s="88" t="s">
        <v>1345</v>
      </c>
      <c r="V46" s="88" t="s">
        <v>1346</v>
      </c>
      <c r="W46" s="88"/>
      <c r="X46" s="88"/>
      <c r="Y46" s="89"/>
      <c r="Z46" s="89"/>
    </row>
    <row r="47" spans="1:26" ht="30" customHeight="1">
      <c r="A47" s="89">
        <v>45</v>
      </c>
      <c r="B47" s="59" t="s">
        <v>6169</v>
      </c>
      <c r="C47" s="59" t="s">
        <v>6170</v>
      </c>
      <c r="D47" s="83"/>
      <c r="E47" s="59" t="s">
        <v>1478</v>
      </c>
      <c r="F47" s="59" t="s">
        <v>4587</v>
      </c>
      <c r="G47" s="83" t="s">
        <v>1515</v>
      </c>
      <c r="H47" s="78" t="s">
        <v>24</v>
      </c>
      <c r="I47" s="79" t="s">
        <v>5356</v>
      </c>
      <c r="J47" s="80" t="s">
        <v>4180</v>
      </c>
      <c r="K47" s="90" t="s">
        <v>5012</v>
      </c>
      <c r="L47" s="81" t="s">
        <v>1583</v>
      </c>
      <c r="M47" s="89">
        <v>4</v>
      </c>
      <c r="N47" s="83" t="s">
        <v>4090</v>
      </c>
      <c r="O47" s="58" t="s">
        <v>1516</v>
      </c>
      <c r="P47" s="58" t="s">
        <v>31</v>
      </c>
      <c r="Q47" s="58"/>
      <c r="R47" s="89">
        <v>3000</v>
      </c>
      <c r="S47" s="89">
        <v>3000</v>
      </c>
      <c r="T47" s="82" t="s">
        <v>57</v>
      </c>
      <c r="U47" s="88" t="s">
        <v>1517</v>
      </c>
      <c r="V47" s="88" t="s">
        <v>1518</v>
      </c>
      <c r="W47" s="88"/>
      <c r="X47" s="88"/>
      <c r="Y47" s="89"/>
      <c r="Z47" s="89"/>
    </row>
    <row r="48" spans="1:26" ht="30" customHeight="1">
      <c r="A48" s="89">
        <v>46</v>
      </c>
      <c r="B48" s="59" t="s">
        <v>6169</v>
      </c>
      <c r="C48" s="59" t="s">
        <v>6170</v>
      </c>
      <c r="D48" s="83"/>
      <c r="E48" s="59" t="s">
        <v>1651</v>
      </c>
      <c r="F48" s="59" t="s">
        <v>4483</v>
      </c>
      <c r="G48" s="83" t="s">
        <v>1670</v>
      </c>
      <c r="H48" s="78" t="s">
        <v>24</v>
      </c>
      <c r="I48" s="79" t="s">
        <v>5357</v>
      </c>
      <c r="J48" s="80" t="s">
        <v>4183</v>
      </c>
      <c r="K48" s="90" t="s">
        <v>5016</v>
      </c>
      <c r="L48" s="81" t="s">
        <v>5017</v>
      </c>
      <c r="M48" s="89">
        <v>5</v>
      </c>
      <c r="N48" s="83" t="s">
        <v>5479</v>
      </c>
      <c r="O48" s="58" t="s">
        <v>1671</v>
      </c>
      <c r="P48" s="58" t="s">
        <v>38</v>
      </c>
      <c r="Q48" s="58"/>
      <c r="R48" s="89">
        <v>3000</v>
      </c>
      <c r="S48" s="89">
        <v>3000</v>
      </c>
      <c r="T48" s="82" t="s">
        <v>443</v>
      </c>
      <c r="U48" s="88" t="s">
        <v>6334</v>
      </c>
      <c r="V48" s="88" t="s">
        <v>6335</v>
      </c>
      <c r="W48" s="88"/>
      <c r="X48" s="88"/>
      <c r="Y48" s="89"/>
      <c r="Z48" s="89"/>
    </row>
    <row r="49" spans="1:26" ht="30" customHeight="1">
      <c r="A49" s="89">
        <v>47</v>
      </c>
      <c r="B49" s="59" t="s">
        <v>6169</v>
      </c>
      <c r="C49" s="59" t="s">
        <v>6170</v>
      </c>
      <c r="D49" s="83"/>
      <c r="E49" s="59" t="s">
        <v>3198</v>
      </c>
      <c r="F49" s="59" t="s">
        <v>4463</v>
      </c>
      <c r="G49" s="83" t="s">
        <v>3270</v>
      </c>
      <c r="H49" s="78" t="s">
        <v>24</v>
      </c>
      <c r="I49" s="79" t="s">
        <v>5358</v>
      </c>
      <c r="J49" s="80" t="s">
        <v>4218</v>
      </c>
      <c r="K49" s="90" t="s">
        <v>5129</v>
      </c>
      <c r="L49" s="81" t="s">
        <v>5433</v>
      </c>
      <c r="M49" s="89">
        <v>5</v>
      </c>
      <c r="N49" s="83" t="s">
        <v>4140</v>
      </c>
      <c r="O49" s="58" t="s">
        <v>3271</v>
      </c>
      <c r="P49" s="58" t="s">
        <v>2862</v>
      </c>
      <c r="Q49" s="58"/>
      <c r="R49" s="89">
        <v>3000</v>
      </c>
      <c r="S49" s="89">
        <v>3000</v>
      </c>
      <c r="T49" s="82" t="s">
        <v>2725</v>
      </c>
      <c r="U49" s="88" t="s">
        <v>3272</v>
      </c>
      <c r="V49" s="88" t="s">
        <v>6336</v>
      </c>
      <c r="W49" s="88"/>
      <c r="X49" s="88"/>
      <c r="Y49" s="89"/>
      <c r="Z49" s="89"/>
    </row>
    <row r="50" spans="1:26" ht="30" customHeight="1">
      <c r="A50" s="89">
        <v>48</v>
      </c>
      <c r="B50" s="59" t="s">
        <v>6169</v>
      </c>
      <c r="C50" s="59" t="s">
        <v>6170</v>
      </c>
      <c r="D50" s="83"/>
      <c r="E50" s="59" t="s">
        <v>575</v>
      </c>
      <c r="F50" s="59" t="s">
        <v>4479</v>
      </c>
      <c r="G50" s="83" t="s">
        <v>2759</v>
      </c>
      <c r="H50" s="78" t="s">
        <v>24</v>
      </c>
      <c r="I50" s="79" t="s">
        <v>5359</v>
      </c>
      <c r="J50" s="80" t="s">
        <v>4762</v>
      </c>
      <c r="K50" s="90" t="s">
        <v>5127</v>
      </c>
      <c r="L50" s="81" t="s">
        <v>5443</v>
      </c>
      <c r="M50" s="89">
        <v>4</v>
      </c>
      <c r="N50" s="83" t="s">
        <v>2760</v>
      </c>
      <c r="O50" s="58" t="s">
        <v>2706</v>
      </c>
      <c r="P50" s="58" t="s">
        <v>19</v>
      </c>
      <c r="Q50" s="58"/>
      <c r="R50" s="89">
        <v>3000</v>
      </c>
      <c r="S50" s="89">
        <v>3000</v>
      </c>
      <c r="T50" s="82" t="s">
        <v>4077</v>
      </c>
      <c r="U50" s="88" t="s">
        <v>2761</v>
      </c>
      <c r="V50" s="88" t="s">
        <v>2762</v>
      </c>
      <c r="W50" s="88"/>
      <c r="X50" s="88"/>
      <c r="Y50" s="89"/>
      <c r="Z50" s="89"/>
    </row>
    <row r="51" spans="1:26" ht="30" customHeight="1">
      <c r="A51" s="89">
        <v>49</v>
      </c>
      <c r="B51" s="59" t="s">
        <v>6169</v>
      </c>
      <c r="C51" s="59" t="s">
        <v>6170</v>
      </c>
      <c r="D51" s="83"/>
      <c r="E51" s="59" t="s">
        <v>1651</v>
      </c>
      <c r="F51" s="59" t="s">
        <v>4452</v>
      </c>
      <c r="G51" s="83" t="s">
        <v>1672</v>
      </c>
      <c r="H51" s="78" t="s">
        <v>24</v>
      </c>
      <c r="I51" s="79" t="s">
        <v>5360</v>
      </c>
      <c r="J51" s="80" t="s">
        <v>4733</v>
      </c>
      <c r="K51" s="90" t="s">
        <v>5480</v>
      </c>
      <c r="L51" s="81" t="s">
        <v>5017</v>
      </c>
      <c r="M51" s="89">
        <v>5</v>
      </c>
      <c r="N51" s="83" t="s">
        <v>4091</v>
      </c>
      <c r="O51" s="58" t="s">
        <v>1673</v>
      </c>
      <c r="P51" s="58" t="s">
        <v>38</v>
      </c>
      <c r="Q51" s="58"/>
      <c r="R51" s="89">
        <v>3000</v>
      </c>
      <c r="S51" s="89">
        <v>3000</v>
      </c>
      <c r="T51" s="82" t="s">
        <v>443</v>
      </c>
      <c r="U51" s="88" t="s">
        <v>100</v>
      </c>
      <c r="V51" s="88" t="s">
        <v>1674</v>
      </c>
      <c r="W51" s="88"/>
      <c r="X51" s="88"/>
      <c r="Y51" s="89"/>
      <c r="Z51" s="89"/>
    </row>
    <row r="52" spans="1:26" ht="30" customHeight="1">
      <c r="A52" s="89">
        <v>50</v>
      </c>
      <c r="B52" s="59" t="s">
        <v>6169</v>
      </c>
      <c r="C52" s="59" t="s">
        <v>6170</v>
      </c>
      <c r="D52" s="83"/>
      <c r="E52" s="59" t="s">
        <v>2957</v>
      </c>
      <c r="F52" s="59" t="s">
        <v>4570</v>
      </c>
      <c r="G52" s="83" t="s">
        <v>2978</v>
      </c>
      <c r="H52" s="78" t="s">
        <v>24</v>
      </c>
      <c r="I52" s="79" t="s">
        <v>2979</v>
      </c>
      <c r="J52" s="80" t="s">
        <v>4737</v>
      </c>
      <c r="K52" s="90" t="s">
        <v>3999</v>
      </c>
      <c r="L52" s="81" t="s">
        <v>2975</v>
      </c>
      <c r="M52" s="89">
        <v>5</v>
      </c>
      <c r="N52" s="83" t="s">
        <v>2980</v>
      </c>
      <c r="O52" s="58" t="s">
        <v>2981</v>
      </c>
      <c r="P52" s="58" t="s">
        <v>31</v>
      </c>
      <c r="Q52" s="58"/>
      <c r="R52" s="89">
        <v>3000</v>
      </c>
      <c r="S52" s="89">
        <v>3000</v>
      </c>
      <c r="T52" s="82" t="s">
        <v>2982</v>
      </c>
      <c r="U52" s="88" t="s">
        <v>2983</v>
      </c>
      <c r="V52" s="88" t="s">
        <v>2984</v>
      </c>
      <c r="W52" s="88"/>
      <c r="X52" s="88"/>
      <c r="Y52" s="89"/>
      <c r="Z52" s="89"/>
    </row>
    <row r="53" spans="1:26" ht="30" customHeight="1">
      <c r="A53" s="89">
        <v>51</v>
      </c>
      <c r="B53" s="59" t="s">
        <v>6169</v>
      </c>
      <c r="C53" s="59" t="s">
        <v>6170</v>
      </c>
      <c r="D53" s="83"/>
      <c r="E53" s="59" t="s">
        <v>575</v>
      </c>
      <c r="F53" s="59" t="s">
        <v>4525</v>
      </c>
      <c r="G53" s="83" t="s">
        <v>4379</v>
      </c>
      <c r="H53" s="78" t="s">
        <v>24</v>
      </c>
      <c r="I53" s="79" t="s">
        <v>2749</v>
      </c>
      <c r="J53" s="80" t="s">
        <v>2750</v>
      </c>
      <c r="K53" s="90" t="s">
        <v>3993</v>
      </c>
      <c r="L53" s="81" t="s">
        <v>2699</v>
      </c>
      <c r="M53" s="89">
        <v>4</v>
      </c>
      <c r="N53" s="83" t="s">
        <v>4099</v>
      </c>
      <c r="O53" s="58" t="s">
        <v>2751</v>
      </c>
      <c r="P53" s="58" t="s">
        <v>31</v>
      </c>
      <c r="Q53" s="58"/>
      <c r="R53" s="89">
        <v>3000</v>
      </c>
      <c r="S53" s="89">
        <v>3000</v>
      </c>
      <c r="T53" s="82" t="s">
        <v>443</v>
      </c>
      <c r="U53" s="88" t="s">
        <v>2752</v>
      </c>
      <c r="V53" s="88" t="s">
        <v>2753</v>
      </c>
      <c r="W53" s="88"/>
      <c r="X53" s="88"/>
      <c r="Y53" s="89"/>
      <c r="Z53" s="89"/>
    </row>
    <row r="54" spans="1:26" ht="30" customHeight="1">
      <c r="A54" s="89">
        <v>52</v>
      </c>
      <c r="B54" s="59" t="s">
        <v>6169</v>
      </c>
      <c r="C54" s="59" t="s">
        <v>6170</v>
      </c>
      <c r="D54" s="83"/>
      <c r="E54" s="59" t="s">
        <v>471</v>
      </c>
      <c r="F54" s="59" t="s">
        <v>4516</v>
      </c>
      <c r="G54" s="83" t="s">
        <v>6337</v>
      </c>
      <c r="H54" s="78" t="s">
        <v>24</v>
      </c>
      <c r="I54" s="79" t="s">
        <v>460</v>
      </c>
      <c r="J54" s="80">
        <v>14154983</v>
      </c>
      <c r="K54" s="90" t="s">
        <v>4026</v>
      </c>
      <c r="L54" s="81" t="s">
        <v>461</v>
      </c>
      <c r="M54" s="89">
        <v>3</v>
      </c>
      <c r="N54" s="83" t="s">
        <v>4176</v>
      </c>
      <c r="O54" s="58" t="s">
        <v>462</v>
      </c>
      <c r="P54" s="58" t="s">
        <v>463</v>
      </c>
      <c r="Q54" s="58"/>
      <c r="R54" s="89">
        <v>3000</v>
      </c>
      <c r="S54" s="89">
        <v>3000</v>
      </c>
      <c r="T54" s="82" t="s">
        <v>4077</v>
      </c>
      <c r="U54" s="88" t="s">
        <v>6338</v>
      </c>
      <c r="V54" s="88" t="s">
        <v>6339</v>
      </c>
      <c r="W54" s="88"/>
      <c r="X54" s="88"/>
      <c r="Y54" s="89"/>
      <c r="Z54" s="89"/>
    </row>
    <row r="55" spans="1:26" ht="30" customHeight="1">
      <c r="A55" s="89">
        <v>53</v>
      </c>
      <c r="B55" s="59" t="s">
        <v>6169</v>
      </c>
      <c r="C55" s="59" t="s">
        <v>6170</v>
      </c>
      <c r="D55" s="83"/>
      <c r="E55" s="59" t="s">
        <v>3637</v>
      </c>
      <c r="F55" s="59" t="s">
        <v>4517</v>
      </c>
      <c r="G55" s="83" t="s">
        <v>504</v>
      </c>
      <c r="H55" s="78" t="s">
        <v>24</v>
      </c>
      <c r="I55" s="79" t="s">
        <v>505</v>
      </c>
      <c r="J55" s="80" t="s">
        <v>4241</v>
      </c>
      <c r="K55" s="90" t="s">
        <v>4000</v>
      </c>
      <c r="L55" s="81" t="s">
        <v>506</v>
      </c>
      <c r="M55" s="89">
        <v>5</v>
      </c>
      <c r="N55" s="83" t="s">
        <v>4174</v>
      </c>
      <c r="O55" s="58" t="s">
        <v>507</v>
      </c>
      <c r="P55" s="58" t="s">
        <v>47</v>
      </c>
      <c r="Q55" s="58"/>
      <c r="R55" s="89">
        <v>3000</v>
      </c>
      <c r="S55" s="89">
        <v>3000</v>
      </c>
      <c r="T55" s="82" t="s">
        <v>411</v>
      </c>
      <c r="U55" s="88" t="s">
        <v>508</v>
      </c>
      <c r="V55" s="88" t="s">
        <v>6340</v>
      </c>
      <c r="W55" s="88"/>
      <c r="X55" s="88"/>
      <c r="Y55" s="89"/>
      <c r="Z55" s="89"/>
    </row>
    <row r="56" spans="1:26" ht="30" customHeight="1">
      <c r="A56" s="89">
        <v>54</v>
      </c>
      <c r="B56" s="59" t="s">
        <v>6169</v>
      </c>
      <c r="C56" s="59" t="s">
        <v>6170</v>
      </c>
      <c r="D56" s="83"/>
      <c r="E56" s="59" t="s">
        <v>4286</v>
      </c>
      <c r="F56" s="59" t="s">
        <v>4473</v>
      </c>
      <c r="G56" s="83" t="s">
        <v>4378</v>
      </c>
      <c r="H56" s="78" t="s">
        <v>24</v>
      </c>
      <c r="I56" s="79" t="s">
        <v>5361</v>
      </c>
      <c r="J56" s="80" t="s">
        <v>4210</v>
      </c>
      <c r="K56" s="90" t="s">
        <v>3998</v>
      </c>
      <c r="L56" s="81" t="s">
        <v>5439</v>
      </c>
      <c r="M56" s="89">
        <v>5</v>
      </c>
      <c r="N56" s="83" t="s">
        <v>4127</v>
      </c>
      <c r="O56" s="58" t="s">
        <v>413</v>
      </c>
      <c r="P56" s="58" t="s">
        <v>31</v>
      </c>
      <c r="Q56" s="58"/>
      <c r="R56" s="89">
        <v>3000</v>
      </c>
      <c r="S56" s="89">
        <v>3000</v>
      </c>
      <c r="T56" s="82" t="s">
        <v>411</v>
      </c>
      <c r="U56" s="88" t="s">
        <v>414</v>
      </c>
      <c r="V56" s="88" t="s">
        <v>415</v>
      </c>
      <c r="W56" s="88"/>
      <c r="X56" s="88"/>
      <c r="Y56" s="89"/>
      <c r="Z56" s="89"/>
    </row>
    <row r="57" spans="1:26" ht="30" customHeight="1">
      <c r="A57" s="89">
        <v>55</v>
      </c>
      <c r="B57" s="59" t="s">
        <v>6169</v>
      </c>
      <c r="C57" s="59" t="s">
        <v>6170</v>
      </c>
      <c r="D57" s="83"/>
      <c r="E57" s="59" t="s">
        <v>4382</v>
      </c>
      <c r="F57" s="59" t="s">
        <v>4555</v>
      </c>
      <c r="G57" s="83" t="s">
        <v>1147</v>
      </c>
      <c r="H57" s="78" t="s">
        <v>24</v>
      </c>
      <c r="I57" s="79" t="s">
        <v>5362</v>
      </c>
      <c r="J57" s="80" t="s">
        <v>4728</v>
      </c>
      <c r="K57" s="90" t="s">
        <v>4019</v>
      </c>
      <c r="L57" s="81" t="s">
        <v>1142</v>
      </c>
      <c r="M57" s="89">
        <v>4</v>
      </c>
      <c r="N57" s="83" t="s">
        <v>1148</v>
      </c>
      <c r="O57" s="58" t="s">
        <v>1149</v>
      </c>
      <c r="P57" s="58" t="s">
        <v>31</v>
      </c>
      <c r="Q57" s="58"/>
      <c r="R57" s="89">
        <v>3000</v>
      </c>
      <c r="S57" s="89">
        <v>3000</v>
      </c>
      <c r="T57" s="82" t="s">
        <v>1136</v>
      </c>
      <c r="U57" s="88" t="s">
        <v>1145</v>
      </c>
      <c r="V57" s="88" t="s">
        <v>1150</v>
      </c>
      <c r="W57" s="88"/>
      <c r="X57" s="88"/>
      <c r="Y57" s="89"/>
      <c r="Z57" s="89"/>
    </row>
    <row r="58" spans="1:26" ht="30" customHeight="1">
      <c r="A58" s="89">
        <v>56</v>
      </c>
      <c r="B58" s="59" t="s">
        <v>6169</v>
      </c>
      <c r="C58" s="59" t="s">
        <v>6170</v>
      </c>
      <c r="D58" s="83"/>
      <c r="E58" s="59" t="s">
        <v>684</v>
      </c>
      <c r="F58" s="59" t="s">
        <v>4551</v>
      </c>
      <c r="G58" s="83" t="s">
        <v>692</v>
      </c>
      <c r="H58" s="78" t="s">
        <v>24</v>
      </c>
      <c r="I58" s="79" t="s">
        <v>5363</v>
      </c>
      <c r="J58" s="80" t="s">
        <v>4763</v>
      </c>
      <c r="K58" s="90" t="s">
        <v>4061</v>
      </c>
      <c r="L58" s="81" t="s">
        <v>5444</v>
      </c>
      <c r="M58" s="89">
        <v>5</v>
      </c>
      <c r="N58" s="83" t="s">
        <v>5481</v>
      </c>
      <c r="O58" s="58" t="s">
        <v>693</v>
      </c>
      <c r="P58" s="58" t="s">
        <v>38</v>
      </c>
      <c r="Q58" s="58"/>
      <c r="R58" s="89">
        <v>3000</v>
      </c>
      <c r="S58" s="89">
        <v>3000</v>
      </c>
      <c r="T58" s="82" t="s">
        <v>411</v>
      </c>
      <c r="U58" s="88" t="s">
        <v>694</v>
      </c>
      <c r="V58" s="88" t="s">
        <v>695</v>
      </c>
      <c r="W58" s="88"/>
      <c r="X58" s="88"/>
      <c r="Y58" s="89"/>
      <c r="Z58" s="89"/>
    </row>
    <row r="59" spans="1:26" ht="28.5" customHeight="1">
      <c r="A59" s="89">
        <v>57</v>
      </c>
      <c r="B59" s="59" t="s">
        <v>6169</v>
      </c>
      <c r="C59" s="59" t="s">
        <v>6170</v>
      </c>
      <c r="D59" s="83"/>
      <c r="E59" s="59" t="s">
        <v>2065</v>
      </c>
      <c r="F59" s="59" t="s">
        <v>4454</v>
      </c>
      <c r="G59" s="83" t="s">
        <v>2111</v>
      </c>
      <c r="H59" s="78" t="s">
        <v>24</v>
      </c>
      <c r="I59" s="79" t="s">
        <v>5364</v>
      </c>
      <c r="J59" s="80" t="s">
        <v>4405</v>
      </c>
      <c r="K59" s="90" t="s">
        <v>3992</v>
      </c>
      <c r="L59" s="81" t="s">
        <v>2129</v>
      </c>
      <c r="M59" s="89">
        <v>5</v>
      </c>
      <c r="N59" s="83" t="s">
        <v>2112</v>
      </c>
      <c r="O59" s="58" t="s">
        <v>2113</v>
      </c>
      <c r="P59" s="58" t="s">
        <v>31</v>
      </c>
      <c r="Q59" s="58"/>
      <c r="R59" s="89">
        <v>3000</v>
      </c>
      <c r="S59" s="89">
        <v>3000</v>
      </c>
      <c r="T59" s="82" t="s">
        <v>4077</v>
      </c>
      <c r="U59" s="88" t="s">
        <v>2114</v>
      </c>
      <c r="V59" s="88" t="s">
        <v>2115</v>
      </c>
      <c r="W59" s="88"/>
      <c r="X59" s="88"/>
      <c r="Y59" s="89"/>
      <c r="Z59" s="89"/>
    </row>
    <row r="60" spans="1:26" ht="30" customHeight="1">
      <c r="A60" s="89">
        <v>58</v>
      </c>
      <c r="B60" s="59" t="s">
        <v>6169</v>
      </c>
      <c r="C60" s="59" t="s">
        <v>6170</v>
      </c>
      <c r="D60" s="83"/>
      <c r="E60" s="59" t="s">
        <v>1739</v>
      </c>
      <c r="F60" s="59" t="s">
        <v>4440</v>
      </c>
      <c r="G60" s="83" t="s">
        <v>1779</v>
      </c>
      <c r="H60" s="78" t="s">
        <v>24</v>
      </c>
      <c r="I60" s="79" t="s">
        <v>1780</v>
      </c>
      <c r="J60" s="80" t="s">
        <v>1781</v>
      </c>
      <c r="K60" s="90" t="s">
        <v>1739</v>
      </c>
      <c r="L60" s="81" t="s">
        <v>1782</v>
      </c>
      <c r="M60" s="89">
        <v>3</v>
      </c>
      <c r="N60" s="83" t="s">
        <v>1783</v>
      </c>
      <c r="O60" s="58" t="s">
        <v>1784</v>
      </c>
      <c r="P60" s="58" t="s">
        <v>31</v>
      </c>
      <c r="Q60" s="58"/>
      <c r="R60" s="89">
        <v>3000</v>
      </c>
      <c r="S60" s="89">
        <v>3000</v>
      </c>
      <c r="T60" s="82" t="s">
        <v>4077</v>
      </c>
      <c r="U60" s="88" t="s">
        <v>1785</v>
      </c>
      <c r="V60" s="88" t="s">
        <v>1786</v>
      </c>
      <c r="W60" s="88"/>
      <c r="X60" s="88"/>
      <c r="Y60" s="89"/>
      <c r="Z60" s="89"/>
    </row>
    <row r="61" spans="1:26" ht="30" customHeight="1">
      <c r="A61" s="89">
        <v>59</v>
      </c>
      <c r="B61" s="59" t="s">
        <v>6169</v>
      </c>
      <c r="C61" s="59" t="s">
        <v>6170</v>
      </c>
      <c r="D61" s="83"/>
      <c r="E61" s="59" t="s">
        <v>3637</v>
      </c>
      <c r="F61" s="59" t="s">
        <v>4548</v>
      </c>
      <c r="G61" s="83" t="s">
        <v>4960</v>
      </c>
      <c r="H61" s="78" t="s">
        <v>24</v>
      </c>
      <c r="I61" s="79" t="s">
        <v>4959</v>
      </c>
      <c r="J61" s="80" t="s">
        <v>4240</v>
      </c>
      <c r="K61" s="90" t="s">
        <v>4010</v>
      </c>
      <c r="L61" s="81" t="s">
        <v>501</v>
      </c>
      <c r="M61" s="89">
        <v>5</v>
      </c>
      <c r="N61" s="83" t="s">
        <v>4173</v>
      </c>
      <c r="O61" s="58" t="s">
        <v>6138</v>
      </c>
      <c r="P61" s="58" t="s">
        <v>6139</v>
      </c>
      <c r="Q61" s="58"/>
      <c r="R61" s="89">
        <v>3000</v>
      </c>
      <c r="S61" s="89">
        <v>3000</v>
      </c>
      <c r="T61" s="82" t="s">
        <v>411</v>
      </c>
      <c r="U61" s="88" t="s">
        <v>502</v>
      </c>
      <c r="V61" s="88" t="s">
        <v>503</v>
      </c>
      <c r="W61" s="88"/>
      <c r="X61" s="88"/>
      <c r="Y61" s="89"/>
      <c r="Z61" s="89"/>
    </row>
    <row r="62" spans="1:26" ht="30" customHeight="1">
      <c r="A62" s="89">
        <v>60</v>
      </c>
      <c r="B62" s="59" t="s">
        <v>6169</v>
      </c>
      <c r="C62" s="59" t="s">
        <v>6170</v>
      </c>
      <c r="D62" s="83"/>
      <c r="E62" s="59" t="s">
        <v>2827</v>
      </c>
      <c r="F62" s="59" t="s">
        <v>4492</v>
      </c>
      <c r="G62" s="83" t="s">
        <v>4366</v>
      </c>
      <c r="H62" s="78" t="s">
        <v>24</v>
      </c>
      <c r="I62" s="79" t="s">
        <v>5365</v>
      </c>
      <c r="J62" s="80" t="s">
        <v>4195</v>
      </c>
      <c r="K62" s="90" t="s">
        <v>4009</v>
      </c>
      <c r="L62" s="81" t="s">
        <v>2871</v>
      </c>
      <c r="M62" s="89">
        <v>5</v>
      </c>
      <c r="N62" s="83" t="s">
        <v>4106</v>
      </c>
      <c r="O62" s="58" t="s">
        <v>2872</v>
      </c>
      <c r="P62" s="58" t="s">
        <v>2873</v>
      </c>
      <c r="Q62" s="58"/>
      <c r="R62" s="89">
        <v>3000</v>
      </c>
      <c r="S62" s="89">
        <v>3000</v>
      </c>
      <c r="T62" s="82" t="s">
        <v>2725</v>
      </c>
      <c r="U62" s="88" t="s">
        <v>2869</v>
      </c>
      <c r="V62" s="88" t="s">
        <v>2874</v>
      </c>
      <c r="W62" s="88"/>
      <c r="X62" s="88"/>
      <c r="Y62" s="89"/>
      <c r="Z62" s="89"/>
    </row>
    <row r="63" spans="1:26" ht="30" customHeight="1">
      <c r="A63" s="89">
        <v>61</v>
      </c>
      <c r="B63" s="59" t="s">
        <v>6169</v>
      </c>
      <c r="C63" s="59" t="s">
        <v>6170</v>
      </c>
      <c r="D63" s="83"/>
      <c r="E63" s="59" t="s">
        <v>1739</v>
      </c>
      <c r="F63" s="59" t="s">
        <v>4466</v>
      </c>
      <c r="G63" s="83" t="s">
        <v>6341</v>
      </c>
      <c r="H63" s="78" t="s">
        <v>24</v>
      </c>
      <c r="I63" s="79" t="s">
        <v>5366</v>
      </c>
      <c r="J63" s="80" t="s">
        <v>1767</v>
      </c>
      <c r="K63" s="90" t="s">
        <v>4013</v>
      </c>
      <c r="L63" s="81" t="s">
        <v>1768</v>
      </c>
      <c r="M63" s="89">
        <v>2</v>
      </c>
      <c r="N63" s="83"/>
      <c r="O63" s="58" t="s">
        <v>1770</v>
      </c>
      <c r="P63" s="58" t="s">
        <v>31</v>
      </c>
      <c r="Q63" s="58"/>
      <c r="R63" s="89">
        <v>3000</v>
      </c>
      <c r="S63" s="89">
        <v>3000</v>
      </c>
      <c r="T63" s="82" t="s">
        <v>4077</v>
      </c>
      <c r="U63" s="88" t="s">
        <v>1771</v>
      </c>
      <c r="V63" s="88" t="s">
        <v>1772</v>
      </c>
      <c r="W63" s="88"/>
      <c r="X63" s="88"/>
      <c r="Y63" s="89"/>
      <c r="Z63" s="89"/>
    </row>
    <row r="64" spans="1:26" ht="30" customHeight="1">
      <c r="A64" s="89">
        <v>62</v>
      </c>
      <c r="B64" s="59" t="s">
        <v>6169</v>
      </c>
      <c r="C64" s="59" t="s">
        <v>6170</v>
      </c>
      <c r="D64" s="83"/>
      <c r="E64" s="59" t="s">
        <v>3198</v>
      </c>
      <c r="F64" s="59" t="s">
        <v>4498</v>
      </c>
      <c r="G64" s="83" t="s">
        <v>3256</v>
      </c>
      <c r="H64" s="78" t="s">
        <v>24</v>
      </c>
      <c r="I64" s="79" t="s">
        <v>3257</v>
      </c>
      <c r="J64" s="84" t="s">
        <v>4691</v>
      </c>
      <c r="K64" s="90" t="s">
        <v>3198</v>
      </c>
      <c r="L64" s="81" t="s">
        <v>3258</v>
      </c>
      <c r="M64" s="89">
        <v>4</v>
      </c>
      <c r="N64" s="83" t="s">
        <v>3259</v>
      </c>
      <c r="O64" s="58" t="s">
        <v>3260</v>
      </c>
      <c r="P64" s="58" t="s">
        <v>19</v>
      </c>
      <c r="Q64" s="58"/>
      <c r="R64" s="89">
        <v>3000</v>
      </c>
      <c r="S64" s="89">
        <v>3000</v>
      </c>
      <c r="T64" s="82" t="s">
        <v>2725</v>
      </c>
      <c r="U64" s="88" t="s">
        <v>6342</v>
      </c>
      <c r="V64" s="88" t="s">
        <v>3261</v>
      </c>
      <c r="W64" s="88"/>
      <c r="X64" s="88"/>
      <c r="Y64" s="89"/>
      <c r="Z64" s="89"/>
    </row>
    <row r="65" spans="1:26" ht="30" customHeight="1">
      <c r="A65" s="89">
        <v>63</v>
      </c>
      <c r="B65" s="59" t="s">
        <v>6169</v>
      </c>
      <c r="C65" s="59" t="s">
        <v>6170</v>
      </c>
      <c r="D65" s="83"/>
      <c r="E65" s="59" t="s">
        <v>1873</v>
      </c>
      <c r="F65" s="59" t="s">
        <v>4518</v>
      </c>
      <c r="G65" s="83" t="s">
        <v>4362</v>
      </c>
      <c r="H65" s="78" t="s">
        <v>24</v>
      </c>
      <c r="I65" s="79" t="s">
        <v>1931</v>
      </c>
      <c r="J65" s="80" t="s">
        <v>1932</v>
      </c>
      <c r="K65" s="90" t="s">
        <v>4011</v>
      </c>
      <c r="L65" s="81" t="s">
        <v>1933</v>
      </c>
      <c r="M65" s="89">
        <v>3</v>
      </c>
      <c r="N65" s="83" t="s">
        <v>1934</v>
      </c>
      <c r="O65" s="58" t="s">
        <v>1935</v>
      </c>
      <c r="P65" s="58" t="s">
        <v>31</v>
      </c>
      <c r="Q65" s="58"/>
      <c r="R65" s="89">
        <v>3000</v>
      </c>
      <c r="S65" s="89">
        <v>3000</v>
      </c>
      <c r="T65" s="82" t="s">
        <v>4078</v>
      </c>
      <c r="U65" s="88" t="s">
        <v>223</v>
      </c>
      <c r="V65" s="88" t="s">
        <v>1936</v>
      </c>
      <c r="W65" s="88"/>
      <c r="X65" s="88"/>
      <c r="Y65" s="89"/>
      <c r="Z65" s="89"/>
    </row>
    <row r="66" spans="1:26" ht="30" customHeight="1">
      <c r="A66" s="89">
        <v>64</v>
      </c>
      <c r="B66" s="59" t="s">
        <v>6169</v>
      </c>
      <c r="C66" s="59" t="s">
        <v>6170</v>
      </c>
      <c r="D66" s="83"/>
      <c r="E66" s="59" t="s">
        <v>2065</v>
      </c>
      <c r="F66" s="59" t="s">
        <v>4431</v>
      </c>
      <c r="G66" s="83" t="s">
        <v>2116</v>
      </c>
      <c r="H66" s="78" t="s">
        <v>24</v>
      </c>
      <c r="I66" s="79" t="s">
        <v>5367</v>
      </c>
      <c r="J66" s="80" t="s">
        <v>4184</v>
      </c>
      <c r="K66" s="90" t="s">
        <v>3992</v>
      </c>
      <c r="L66" s="81" t="s">
        <v>2129</v>
      </c>
      <c r="M66" s="89">
        <v>5</v>
      </c>
      <c r="N66" s="83" t="s">
        <v>5482</v>
      </c>
      <c r="O66" s="58" t="s">
        <v>2117</v>
      </c>
      <c r="P66" s="58" t="s">
        <v>1340</v>
      </c>
      <c r="Q66" s="58"/>
      <c r="R66" s="89">
        <v>3000</v>
      </c>
      <c r="S66" s="89">
        <v>3000</v>
      </c>
      <c r="T66" s="82" t="s">
        <v>4077</v>
      </c>
      <c r="U66" s="88" t="s">
        <v>2118</v>
      </c>
      <c r="V66" s="88" t="s">
        <v>2119</v>
      </c>
      <c r="W66" s="88"/>
      <c r="X66" s="88"/>
      <c r="Y66" s="89"/>
      <c r="Z66" s="89"/>
    </row>
    <row r="67" spans="1:26" ht="30" customHeight="1">
      <c r="A67" s="89">
        <v>65</v>
      </c>
      <c r="B67" s="59" t="s">
        <v>6169</v>
      </c>
      <c r="C67" s="59" t="s">
        <v>6170</v>
      </c>
      <c r="D67" s="83"/>
      <c r="E67" s="59" t="s">
        <v>1873</v>
      </c>
      <c r="F67" s="59" t="s">
        <v>4590</v>
      </c>
      <c r="G67" s="83" t="s">
        <v>1927</v>
      </c>
      <c r="H67" s="78" t="s">
        <v>24</v>
      </c>
      <c r="I67" s="79" t="s">
        <v>5368</v>
      </c>
      <c r="J67" s="80" t="s">
        <v>4764</v>
      </c>
      <c r="K67" s="90" t="s">
        <v>5037</v>
      </c>
      <c r="L67" s="81" t="s">
        <v>5445</v>
      </c>
      <c r="M67" s="89">
        <v>4</v>
      </c>
      <c r="N67" s="83" t="s">
        <v>4110</v>
      </c>
      <c r="O67" s="58" t="s">
        <v>1928</v>
      </c>
      <c r="P67" s="58" t="s">
        <v>1340</v>
      </c>
      <c r="Q67" s="58"/>
      <c r="R67" s="89">
        <v>3000</v>
      </c>
      <c r="S67" s="89">
        <v>3000</v>
      </c>
      <c r="T67" s="82" t="s">
        <v>4077</v>
      </c>
      <c r="U67" s="88" t="s">
        <v>1929</v>
      </c>
      <c r="V67" s="88" t="s">
        <v>1930</v>
      </c>
      <c r="W67" s="88"/>
      <c r="X67" s="88"/>
      <c r="Y67" s="89"/>
      <c r="Z67" s="89"/>
    </row>
    <row r="68" spans="1:26" ht="30" customHeight="1">
      <c r="A68" s="89">
        <v>66</v>
      </c>
      <c r="B68" s="59" t="s">
        <v>6169</v>
      </c>
      <c r="C68" s="59" t="s">
        <v>6170</v>
      </c>
      <c r="D68" s="83"/>
      <c r="E68" s="59" t="s">
        <v>1873</v>
      </c>
      <c r="F68" s="59" t="s">
        <v>4540</v>
      </c>
      <c r="G68" s="83" t="s">
        <v>1900</v>
      </c>
      <c r="H68" s="78" t="s">
        <v>24</v>
      </c>
      <c r="I68" s="79" t="s">
        <v>5369</v>
      </c>
      <c r="J68" s="80" t="s">
        <v>4200</v>
      </c>
      <c r="K68" s="90" t="s">
        <v>5037</v>
      </c>
      <c r="L68" s="81" t="s">
        <v>5040</v>
      </c>
      <c r="M68" s="89">
        <v>5</v>
      </c>
      <c r="N68" s="83" t="s">
        <v>4109</v>
      </c>
      <c r="O68" s="58" t="s">
        <v>1901</v>
      </c>
      <c r="P68" s="58" t="s">
        <v>1340</v>
      </c>
      <c r="Q68" s="58"/>
      <c r="R68" s="89">
        <v>3000</v>
      </c>
      <c r="S68" s="89">
        <v>3000</v>
      </c>
      <c r="T68" s="82" t="s">
        <v>4077</v>
      </c>
      <c r="U68" s="88" t="s">
        <v>6343</v>
      </c>
      <c r="V68" s="88" t="s">
        <v>6344</v>
      </c>
      <c r="W68" s="88"/>
      <c r="X68" s="88"/>
      <c r="Y68" s="89"/>
      <c r="Z68" s="89"/>
    </row>
    <row r="69" spans="1:26" ht="30" customHeight="1">
      <c r="A69" s="89">
        <v>67</v>
      </c>
      <c r="B69" s="59" t="s">
        <v>6169</v>
      </c>
      <c r="C69" s="59" t="s">
        <v>6170</v>
      </c>
      <c r="D69" s="83"/>
      <c r="E69" s="59" t="s">
        <v>35</v>
      </c>
      <c r="F69" s="59" t="s">
        <v>4512</v>
      </c>
      <c r="G69" s="83" t="s">
        <v>67</v>
      </c>
      <c r="H69" s="78" t="s">
        <v>24</v>
      </c>
      <c r="I69" s="79" t="s">
        <v>5370</v>
      </c>
      <c r="J69" s="80" t="s">
        <v>4219</v>
      </c>
      <c r="K69" s="90" t="s">
        <v>4042</v>
      </c>
      <c r="L69" s="81" t="s">
        <v>5446</v>
      </c>
      <c r="M69" s="89">
        <v>5</v>
      </c>
      <c r="N69" s="83" t="s">
        <v>68</v>
      </c>
      <c r="O69" s="58" t="s">
        <v>6140</v>
      </c>
      <c r="P69" s="58" t="s">
        <v>6141</v>
      </c>
      <c r="Q69" s="58"/>
      <c r="R69" s="89">
        <v>3000</v>
      </c>
      <c r="S69" s="89">
        <v>3000</v>
      </c>
      <c r="T69" s="82" t="s">
        <v>4081</v>
      </c>
      <c r="U69" s="88" t="s">
        <v>69</v>
      </c>
      <c r="V69" s="88" t="s">
        <v>70</v>
      </c>
      <c r="W69" s="88"/>
      <c r="X69" s="88"/>
      <c r="Y69" s="89"/>
      <c r="Z69" s="89"/>
    </row>
    <row r="70" spans="1:26" ht="30" customHeight="1">
      <c r="A70" s="89">
        <v>68</v>
      </c>
      <c r="B70" s="59" t="s">
        <v>6169</v>
      </c>
      <c r="C70" s="59" t="s">
        <v>6170</v>
      </c>
      <c r="D70" s="83"/>
      <c r="E70" s="59" t="s">
        <v>971</v>
      </c>
      <c r="F70" s="59" t="s">
        <v>4586</v>
      </c>
      <c r="G70" s="83" t="s">
        <v>4363</v>
      </c>
      <c r="H70" s="78" t="s">
        <v>24</v>
      </c>
      <c r="I70" s="79" t="s">
        <v>5371</v>
      </c>
      <c r="J70" s="80" t="s">
        <v>4229</v>
      </c>
      <c r="K70" s="90" t="s">
        <v>4021</v>
      </c>
      <c r="L70" s="81" t="s">
        <v>4983</v>
      </c>
      <c r="M70" s="89">
        <v>5</v>
      </c>
      <c r="N70" s="83" t="s">
        <v>5483</v>
      </c>
      <c r="O70" s="58" t="s">
        <v>989</v>
      </c>
      <c r="P70" s="58" t="s">
        <v>31</v>
      </c>
      <c r="Q70" s="58"/>
      <c r="R70" s="89">
        <v>3000</v>
      </c>
      <c r="S70" s="89">
        <v>3000</v>
      </c>
      <c r="T70" s="82" t="s">
        <v>986</v>
      </c>
      <c r="U70" s="88" t="s">
        <v>990</v>
      </c>
      <c r="V70" s="88" t="s">
        <v>991</v>
      </c>
      <c r="W70" s="88"/>
      <c r="X70" s="88"/>
      <c r="Y70" s="89"/>
      <c r="Z70" s="89"/>
    </row>
    <row r="71" spans="1:26" ht="30" customHeight="1">
      <c r="A71" s="89">
        <v>69</v>
      </c>
      <c r="B71" s="59" t="s">
        <v>6169</v>
      </c>
      <c r="C71" s="59" t="s">
        <v>6170</v>
      </c>
      <c r="D71" s="83"/>
      <c r="E71" s="59" t="s">
        <v>3198</v>
      </c>
      <c r="F71" s="59" t="s">
        <v>4567</v>
      </c>
      <c r="G71" s="83" t="s">
        <v>4376</v>
      </c>
      <c r="H71" s="78" t="s">
        <v>24</v>
      </c>
      <c r="I71" s="79" t="s">
        <v>3247</v>
      </c>
      <c r="J71" s="80">
        <v>10154228</v>
      </c>
      <c r="K71" s="90" t="s">
        <v>4000</v>
      </c>
      <c r="L71" s="81" t="s">
        <v>3217</v>
      </c>
      <c r="M71" s="89">
        <v>3</v>
      </c>
      <c r="N71" s="83" t="s">
        <v>4136</v>
      </c>
      <c r="O71" s="58" t="s">
        <v>3248</v>
      </c>
      <c r="P71" s="58" t="s">
        <v>2873</v>
      </c>
      <c r="Q71" s="58"/>
      <c r="R71" s="89">
        <v>3000</v>
      </c>
      <c r="S71" s="89">
        <v>3000</v>
      </c>
      <c r="T71" s="82" t="s">
        <v>2725</v>
      </c>
      <c r="U71" s="88" t="s">
        <v>3249</v>
      </c>
      <c r="V71" s="88" t="s">
        <v>3250</v>
      </c>
      <c r="W71" s="88"/>
      <c r="X71" s="88"/>
      <c r="Y71" s="89"/>
      <c r="Z71" s="89"/>
    </row>
    <row r="72" spans="1:26" ht="30" customHeight="1">
      <c r="A72" s="89">
        <v>70</v>
      </c>
      <c r="B72" s="59" t="s">
        <v>6169</v>
      </c>
      <c r="C72" s="59" t="s">
        <v>6170</v>
      </c>
      <c r="D72" s="83"/>
      <c r="E72" s="59" t="s">
        <v>2065</v>
      </c>
      <c r="F72" s="59" t="s">
        <v>4429</v>
      </c>
      <c r="G72" s="83" t="s">
        <v>2106</v>
      </c>
      <c r="H72" s="78" t="s">
        <v>24</v>
      </c>
      <c r="I72" s="79" t="s">
        <v>5372</v>
      </c>
      <c r="J72" s="80" t="s">
        <v>4404</v>
      </c>
      <c r="K72" s="90" t="s">
        <v>3992</v>
      </c>
      <c r="L72" s="81" t="s">
        <v>2129</v>
      </c>
      <c r="M72" s="89">
        <v>5</v>
      </c>
      <c r="N72" s="83" t="s">
        <v>5484</v>
      </c>
      <c r="O72" s="58" t="s">
        <v>2107</v>
      </c>
      <c r="P72" s="58" t="s">
        <v>1334</v>
      </c>
      <c r="Q72" s="58"/>
      <c r="R72" s="89">
        <v>3000</v>
      </c>
      <c r="S72" s="89">
        <v>3000</v>
      </c>
      <c r="T72" s="82" t="s">
        <v>2108</v>
      </c>
      <c r="U72" s="88" t="s">
        <v>2109</v>
      </c>
      <c r="V72" s="88" t="s">
        <v>2110</v>
      </c>
      <c r="W72" s="88"/>
      <c r="X72" s="88"/>
      <c r="Y72" s="89"/>
      <c r="Z72" s="89"/>
    </row>
    <row r="73" spans="1:26" ht="30" customHeight="1">
      <c r="A73" s="89">
        <v>71</v>
      </c>
      <c r="B73" s="59" t="s">
        <v>6169</v>
      </c>
      <c r="C73" s="59" t="s">
        <v>6170</v>
      </c>
      <c r="D73" s="83"/>
      <c r="E73" s="59" t="s">
        <v>3559</v>
      </c>
      <c r="F73" s="59" t="s">
        <v>4459</v>
      </c>
      <c r="G73" s="83" t="s">
        <v>3582</v>
      </c>
      <c r="H73" s="78" t="s">
        <v>24</v>
      </c>
      <c r="I73" s="79" t="s">
        <v>5373</v>
      </c>
      <c r="J73" s="80" t="s">
        <v>4232</v>
      </c>
      <c r="K73" s="90" t="s">
        <v>3559</v>
      </c>
      <c r="L73" s="81" t="s">
        <v>2129</v>
      </c>
      <c r="M73" s="89">
        <v>5</v>
      </c>
      <c r="N73" s="83" t="s">
        <v>4168</v>
      </c>
      <c r="O73" s="58" t="s">
        <v>3583</v>
      </c>
      <c r="P73" s="58" t="s">
        <v>19</v>
      </c>
      <c r="Q73" s="58"/>
      <c r="R73" s="89">
        <v>3000</v>
      </c>
      <c r="S73" s="89">
        <v>3000</v>
      </c>
      <c r="T73" s="82" t="s">
        <v>4077</v>
      </c>
      <c r="U73" s="88" t="s">
        <v>3584</v>
      </c>
      <c r="V73" s="88" t="s">
        <v>3585</v>
      </c>
      <c r="W73" s="88"/>
      <c r="X73" s="88"/>
      <c r="Y73" s="89"/>
      <c r="Z73" s="89"/>
    </row>
    <row r="74" spans="1:26" ht="30" customHeight="1">
      <c r="A74" s="89">
        <v>72</v>
      </c>
      <c r="B74" s="59" t="s">
        <v>6169</v>
      </c>
      <c r="C74" s="59" t="s">
        <v>6170</v>
      </c>
      <c r="D74" s="83"/>
      <c r="E74" s="59" t="s">
        <v>2065</v>
      </c>
      <c r="F74" s="59" t="s">
        <v>4502</v>
      </c>
      <c r="G74" s="83" t="s">
        <v>2120</v>
      </c>
      <c r="H74" s="78" t="s">
        <v>24</v>
      </c>
      <c r="I74" s="79" t="s">
        <v>5374</v>
      </c>
      <c r="J74" s="80" t="s">
        <v>4185</v>
      </c>
      <c r="K74" s="90" t="s">
        <v>3992</v>
      </c>
      <c r="L74" s="81" t="s">
        <v>2129</v>
      </c>
      <c r="M74" s="89">
        <v>5</v>
      </c>
      <c r="N74" s="83" t="s">
        <v>2121</v>
      </c>
      <c r="O74" s="58" t="s">
        <v>2122</v>
      </c>
      <c r="P74" s="58" t="s">
        <v>31</v>
      </c>
      <c r="Q74" s="58"/>
      <c r="R74" s="89">
        <v>3000</v>
      </c>
      <c r="S74" s="89">
        <v>3000</v>
      </c>
      <c r="T74" s="82" t="s">
        <v>4077</v>
      </c>
      <c r="U74" s="88" t="s">
        <v>6345</v>
      </c>
      <c r="V74" s="88" t="s">
        <v>2123</v>
      </c>
      <c r="W74" s="88"/>
      <c r="X74" s="88"/>
      <c r="Y74" s="89"/>
      <c r="Z74" s="89"/>
    </row>
    <row r="75" spans="1:26" ht="30" customHeight="1">
      <c r="A75" s="89">
        <v>73</v>
      </c>
      <c r="B75" s="59" t="s">
        <v>6169</v>
      </c>
      <c r="C75" s="59" t="s">
        <v>6170</v>
      </c>
      <c r="D75" s="83"/>
      <c r="E75" s="59" t="s">
        <v>1873</v>
      </c>
      <c r="F75" s="59" t="s">
        <v>4571</v>
      </c>
      <c r="G75" s="83" t="s">
        <v>1907</v>
      </c>
      <c r="H75" s="78" t="s">
        <v>24</v>
      </c>
      <c r="I75" s="79" t="s">
        <v>5375</v>
      </c>
      <c r="J75" s="80" t="s">
        <v>1908</v>
      </c>
      <c r="K75" s="90" t="s">
        <v>5037</v>
      </c>
      <c r="L75" s="81" t="s">
        <v>5447</v>
      </c>
      <c r="M75" s="89">
        <v>3</v>
      </c>
      <c r="N75" s="83" t="s">
        <v>1909</v>
      </c>
      <c r="O75" s="58" t="s">
        <v>1910</v>
      </c>
      <c r="P75" s="58" t="s">
        <v>31</v>
      </c>
      <c r="Q75" s="58"/>
      <c r="R75" s="89">
        <v>3000</v>
      </c>
      <c r="S75" s="89">
        <v>3000</v>
      </c>
      <c r="T75" s="82" t="s">
        <v>4077</v>
      </c>
      <c r="U75" s="88" t="s">
        <v>1911</v>
      </c>
      <c r="V75" s="88" t="s">
        <v>1912</v>
      </c>
      <c r="W75" s="88"/>
      <c r="X75" s="88"/>
      <c r="Y75" s="89"/>
      <c r="Z75" s="89"/>
    </row>
    <row r="76" spans="1:26" ht="30" customHeight="1">
      <c r="A76" s="89">
        <v>74</v>
      </c>
      <c r="B76" s="59" t="s">
        <v>6169</v>
      </c>
      <c r="C76" s="59" t="s">
        <v>6170</v>
      </c>
      <c r="D76" s="83"/>
      <c r="E76" s="59" t="s">
        <v>1873</v>
      </c>
      <c r="F76" s="59" t="s">
        <v>4509</v>
      </c>
      <c r="G76" s="83" t="s">
        <v>1937</v>
      </c>
      <c r="H76" s="78" t="s">
        <v>24</v>
      </c>
      <c r="I76" s="79" t="s">
        <v>1938</v>
      </c>
      <c r="J76" s="80" t="s">
        <v>1939</v>
      </c>
      <c r="K76" s="90" t="s">
        <v>4012</v>
      </c>
      <c r="L76" s="81" t="s">
        <v>4796</v>
      </c>
      <c r="M76" s="89">
        <v>5</v>
      </c>
      <c r="N76" s="83" t="s">
        <v>4111</v>
      </c>
      <c r="O76" s="58" t="s">
        <v>1940</v>
      </c>
      <c r="P76" s="58" t="s">
        <v>19</v>
      </c>
      <c r="Q76" s="58"/>
      <c r="R76" s="89">
        <v>3000</v>
      </c>
      <c r="S76" s="89">
        <v>3000</v>
      </c>
      <c r="T76" s="82" t="s">
        <v>4077</v>
      </c>
      <c r="U76" s="88" t="s">
        <v>1941</v>
      </c>
      <c r="V76" s="88" t="s">
        <v>1942</v>
      </c>
      <c r="W76" s="88"/>
      <c r="X76" s="88"/>
      <c r="Y76" s="89"/>
      <c r="Z76" s="89"/>
    </row>
    <row r="77" spans="1:26" ht="30" customHeight="1">
      <c r="A77" s="89">
        <v>75</v>
      </c>
      <c r="B77" s="59" t="s">
        <v>6169</v>
      </c>
      <c r="C77" s="59" t="s">
        <v>6170</v>
      </c>
      <c r="D77" s="83"/>
      <c r="E77" s="59" t="s">
        <v>471</v>
      </c>
      <c r="F77" s="59" t="s">
        <v>4569</v>
      </c>
      <c r="G77" s="83" t="s">
        <v>6346</v>
      </c>
      <c r="H77" s="78" t="s">
        <v>24</v>
      </c>
      <c r="I77" s="79" t="s">
        <v>455</v>
      </c>
      <c r="J77" s="80">
        <v>14154815</v>
      </c>
      <c r="K77" s="90" t="s">
        <v>4026</v>
      </c>
      <c r="L77" s="81" t="s">
        <v>457</v>
      </c>
      <c r="M77" s="89">
        <v>4</v>
      </c>
      <c r="N77" s="83" t="s">
        <v>4175</v>
      </c>
      <c r="O77" s="58" t="s">
        <v>458</v>
      </c>
      <c r="P77" s="58" t="s">
        <v>459</v>
      </c>
      <c r="Q77" s="58"/>
      <c r="R77" s="89">
        <v>3000</v>
      </c>
      <c r="S77" s="89">
        <v>3000</v>
      </c>
      <c r="T77" s="82" t="s">
        <v>4077</v>
      </c>
      <c r="U77" s="88" t="s">
        <v>6347</v>
      </c>
      <c r="V77" s="88" t="s">
        <v>6348</v>
      </c>
      <c r="W77" s="88"/>
      <c r="X77" s="88"/>
      <c r="Y77" s="89"/>
      <c r="Z77" s="89"/>
    </row>
    <row r="78" spans="1:26" ht="30" customHeight="1">
      <c r="A78" s="89">
        <v>76</v>
      </c>
      <c r="B78" s="59" t="s">
        <v>6169</v>
      </c>
      <c r="C78" s="59" t="s">
        <v>6170</v>
      </c>
      <c r="D78" s="83"/>
      <c r="E78" s="59" t="s">
        <v>2065</v>
      </c>
      <c r="F78" s="59" t="s">
        <v>4573</v>
      </c>
      <c r="G78" s="83" t="s">
        <v>4359</v>
      </c>
      <c r="H78" s="78" t="s">
        <v>24</v>
      </c>
      <c r="I78" s="79" t="s">
        <v>5376</v>
      </c>
      <c r="J78" s="80" t="s">
        <v>2144</v>
      </c>
      <c r="K78" s="90" t="s">
        <v>3992</v>
      </c>
      <c r="L78" s="81" t="s">
        <v>2192</v>
      </c>
      <c r="M78" s="89">
        <v>5</v>
      </c>
      <c r="N78" s="83" t="s">
        <v>2145</v>
      </c>
      <c r="O78" s="58" t="s">
        <v>2146</v>
      </c>
      <c r="P78" s="58" t="s">
        <v>2147</v>
      </c>
      <c r="Q78" s="58"/>
      <c r="R78" s="89">
        <v>3000</v>
      </c>
      <c r="S78" s="89">
        <v>3000</v>
      </c>
      <c r="T78" s="82" t="s">
        <v>4081</v>
      </c>
      <c r="U78" s="88" t="s">
        <v>2148</v>
      </c>
      <c r="V78" s="88" t="s">
        <v>2149</v>
      </c>
      <c r="W78" s="88"/>
      <c r="X78" s="88"/>
      <c r="Y78" s="89"/>
      <c r="Z78" s="89"/>
    </row>
    <row r="79" spans="1:26" ht="30" customHeight="1">
      <c r="A79" s="89">
        <v>77</v>
      </c>
      <c r="B79" s="59" t="s">
        <v>6169</v>
      </c>
      <c r="C79" s="59" t="s">
        <v>6170</v>
      </c>
      <c r="D79" s="83"/>
      <c r="E79" s="59" t="s">
        <v>2065</v>
      </c>
      <c r="F79" s="59" t="s">
        <v>4564</v>
      </c>
      <c r="G79" s="83" t="s">
        <v>2155</v>
      </c>
      <c r="H79" s="78" t="s">
        <v>24</v>
      </c>
      <c r="I79" s="79" t="s">
        <v>5377</v>
      </c>
      <c r="J79" s="80" t="s">
        <v>4190</v>
      </c>
      <c r="K79" s="90" t="s">
        <v>3992</v>
      </c>
      <c r="L79" s="81" t="s">
        <v>2192</v>
      </c>
      <c r="M79" s="89">
        <v>5</v>
      </c>
      <c r="N79" s="83" t="s">
        <v>5485</v>
      </c>
      <c r="O79" s="58" t="s">
        <v>2156</v>
      </c>
      <c r="P79" s="58" t="s">
        <v>4797</v>
      </c>
      <c r="Q79" s="58"/>
      <c r="R79" s="89">
        <v>3000</v>
      </c>
      <c r="S79" s="89">
        <v>3000</v>
      </c>
      <c r="T79" s="82" t="s">
        <v>4081</v>
      </c>
      <c r="U79" s="88" t="s">
        <v>6349</v>
      </c>
      <c r="V79" s="88" t="s">
        <v>2157</v>
      </c>
      <c r="W79" s="88"/>
      <c r="X79" s="88"/>
      <c r="Y79" s="89"/>
      <c r="Z79" s="89"/>
    </row>
    <row r="80" spans="1:26" ht="30" customHeight="1">
      <c r="A80" s="89">
        <v>78</v>
      </c>
      <c r="B80" s="59" t="s">
        <v>6169</v>
      </c>
      <c r="C80" s="59" t="s">
        <v>6170</v>
      </c>
      <c r="D80" s="83"/>
      <c r="E80" s="59" t="s">
        <v>1739</v>
      </c>
      <c r="F80" s="59" t="s">
        <v>4475</v>
      </c>
      <c r="G80" s="83" t="s">
        <v>4360</v>
      </c>
      <c r="H80" s="78" t="s">
        <v>24</v>
      </c>
      <c r="I80" s="79" t="s">
        <v>5378</v>
      </c>
      <c r="J80" s="80" t="s">
        <v>4765</v>
      </c>
      <c r="K80" s="90" t="s">
        <v>4013</v>
      </c>
      <c r="L80" s="81" t="s">
        <v>1763</v>
      </c>
      <c r="M80" s="89">
        <v>5</v>
      </c>
      <c r="N80" s="83" t="s">
        <v>5486</v>
      </c>
      <c r="O80" s="58" t="s">
        <v>1758</v>
      </c>
      <c r="P80" s="58" t="s">
        <v>38</v>
      </c>
      <c r="Q80" s="58"/>
      <c r="R80" s="89">
        <v>3000</v>
      </c>
      <c r="S80" s="89">
        <v>3000</v>
      </c>
      <c r="T80" s="82" t="s">
        <v>4078</v>
      </c>
      <c r="U80" s="88" t="s">
        <v>1759</v>
      </c>
      <c r="V80" s="88" t="s">
        <v>1760</v>
      </c>
      <c r="W80" s="88"/>
      <c r="X80" s="88"/>
      <c r="Y80" s="89"/>
      <c r="Z80" s="89"/>
    </row>
    <row r="81" spans="1:26" ht="30" customHeight="1">
      <c r="A81" s="89">
        <v>79</v>
      </c>
      <c r="B81" s="59" t="s">
        <v>6169</v>
      </c>
      <c r="C81" s="59" t="s">
        <v>6170</v>
      </c>
      <c r="D81" s="83"/>
      <c r="E81" s="59" t="s">
        <v>1215</v>
      </c>
      <c r="F81" s="59" t="s">
        <v>4446</v>
      </c>
      <c r="G81" s="83" t="s">
        <v>1228</v>
      </c>
      <c r="H81" s="78" t="s">
        <v>24</v>
      </c>
      <c r="I81" s="79" t="s">
        <v>1229</v>
      </c>
      <c r="J81" s="80" t="s">
        <v>4371</v>
      </c>
      <c r="K81" s="90" t="s">
        <v>1215</v>
      </c>
      <c r="L81" s="81" t="s">
        <v>1230</v>
      </c>
      <c r="M81" s="89">
        <v>5</v>
      </c>
      <c r="N81" s="83" t="s">
        <v>4162</v>
      </c>
      <c r="O81" s="58" t="s">
        <v>1231</v>
      </c>
      <c r="P81" s="58" t="s">
        <v>19</v>
      </c>
      <c r="Q81" s="58"/>
      <c r="R81" s="89">
        <v>3000</v>
      </c>
      <c r="S81" s="89">
        <v>3000</v>
      </c>
      <c r="T81" s="82" t="s">
        <v>4077</v>
      </c>
      <c r="U81" s="88" t="s">
        <v>1232</v>
      </c>
      <c r="V81" s="88" t="s">
        <v>1233</v>
      </c>
      <c r="W81" s="88"/>
      <c r="X81" s="88"/>
      <c r="Y81" s="89"/>
      <c r="Z81" s="89"/>
    </row>
    <row r="82" spans="1:26" ht="30" customHeight="1">
      <c r="A82" s="89">
        <v>80</v>
      </c>
      <c r="B82" s="59" t="s">
        <v>6169</v>
      </c>
      <c r="C82" s="59" t="s">
        <v>6170</v>
      </c>
      <c r="D82" s="83"/>
      <c r="E82" s="59" t="s">
        <v>2065</v>
      </c>
      <c r="F82" s="59" t="s">
        <v>4478</v>
      </c>
      <c r="G82" s="83" t="s">
        <v>2150</v>
      </c>
      <c r="H82" s="78" t="s">
        <v>24</v>
      </c>
      <c r="I82" s="79" t="s">
        <v>5379</v>
      </c>
      <c r="J82" s="80" t="s">
        <v>4189</v>
      </c>
      <c r="K82" s="90" t="s">
        <v>3992</v>
      </c>
      <c r="L82" s="81" t="s">
        <v>2151</v>
      </c>
      <c r="M82" s="89">
        <v>3</v>
      </c>
      <c r="N82" s="83" t="s">
        <v>4097</v>
      </c>
      <c r="O82" s="58" t="s">
        <v>2152</v>
      </c>
      <c r="P82" s="58" t="s">
        <v>1423</v>
      </c>
      <c r="Q82" s="58"/>
      <c r="R82" s="89">
        <v>3000</v>
      </c>
      <c r="S82" s="89">
        <v>3000</v>
      </c>
      <c r="T82" s="82" t="s">
        <v>4081</v>
      </c>
      <c r="U82" s="88" t="s">
        <v>2153</v>
      </c>
      <c r="V82" s="88" t="s">
        <v>2154</v>
      </c>
      <c r="W82" s="88"/>
      <c r="X82" s="88"/>
      <c r="Y82" s="89"/>
      <c r="Z82" s="89"/>
    </row>
    <row r="83" spans="1:26" ht="30" customHeight="1">
      <c r="A83" s="89">
        <v>81</v>
      </c>
      <c r="B83" s="59" t="s">
        <v>6169</v>
      </c>
      <c r="C83" s="59" t="s">
        <v>6170</v>
      </c>
      <c r="D83" s="83"/>
      <c r="E83" s="59" t="s">
        <v>1651</v>
      </c>
      <c r="F83" s="59" t="s">
        <v>4426</v>
      </c>
      <c r="G83" s="83" t="s">
        <v>4377</v>
      </c>
      <c r="H83" s="78" t="s">
        <v>24</v>
      </c>
      <c r="I83" s="79" t="s">
        <v>5380</v>
      </c>
      <c r="J83" s="80" t="s">
        <v>4766</v>
      </c>
      <c r="K83" s="90" t="s">
        <v>5448</v>
      </c>
      <c r="L83" s="81" t="s">
        <v>5448</v>
      </c>
      <c r="M83" s="89">
        <v>5</v>
      </c>
      <c r="N83" s="83" t="s">
        <v>1667</v>
      </c>
      <c r="O83" s="58" t="s">
        <v>1668</v>
      </c>
      <c r="P83" s="58" t="s">
        <v>19</v>
      </c>
      <c r="Q83" s="58"/>
      <c r="R83" s="89">
        <v>3000</v>
      </c>
      <c r="S83" s="89">
        <v>3000</v>
      </c>
      <c r="T83" s="82" t="s">
        <v>443</v>
      </c>
      <c r="U83" s="88" t="s">
        <v>6350</v>
      </c>
      <c r="V83" s="88" t="s">
        <v>1669</v>
      </c>
      <c r="W83" s="88"/>
      <c r="X83" s="88"/>
      <c r="Y83" s="89"/>
      <c r="Z83" s="89"/>
    </row>
    <row r="84" spans="1:26" ht="30" customHeight="1">
      <c r="A84" s="89">
        <v>82</v>
      </c>
      <c r="B84" s="59" t="s">
        <v>6169</v>
      </c>
      <c r="C84" s="59" t="s">
        <v>6170</v>
      </c>
      <c r="D84" s="83"/>
      <c r="E84" s="59" t="s">
        <v>4286</v>
      </c>
      <c r="F84" s="59" t="s">
        <v>4477</v>
      </c>
      <c r="G84" s="83" t="s">
        <v>446</v>
      </c>
      <c r="H84" s="78" t="s">
        <v>24</v>
      </c>
      <c r="I84" s="79" t="s">
        <v>447</v>
      </c>
      <c r="J84" s="80" t="s">
        <v>4214</v>
      </c>
      <c r="K84" s="90" t="s">
        <v>4017</v>
      </c>
      <c r="L84" s="81" t="s">
        <v>405</v>
      </c>
      <c r="M84" s="89">
        <v>3</v>
      </c>
      <c r="N84" s="83" t="s">
        <v>4132</v>
      </c>
      <c r="O84" s="58" t="s">
        <v>397</v>
      </c>
      <c r="P84" s="58" t="s">
        <v>47</v>
      </c>
      <c r="Q84" s="58"/>
      <c r="R84" s="89">
        <v>3000</v>
      </c>
      <c r="S84" s="89">
        <v>3000</v>
      </c>
      <c r="T84" s="82" t="s">
        <v>443</v>
      </c>
      <c r="U84" s="88" t="s">
        <v>6332</v>
      </c>
      <c r="V84" s="88" t="s">
        <v>448</v>
      </c>
      <c r="W84" s="88"/>
      <c r="X84" s="88"/>
      <c r="Y84" s="89"/>
      <c r="Z84" s="89"/>
    </row>
    <row r="85" spans="1:26" ht="30" customHeight="1">
      <c r="A85" s="89">
        <v>83</v>
      </c>
      <c r="B85" s="59" t="s">
        <v>6169</v>
      </c>
      <c r="C85" s="59" t="s">
        <v>6170</v>
      </c>
      <c r="D85" s="83"/>
      <c r="E85" s="59" t="s">
        <v>1651</v>
      </c>
      <c r="F85" s="59" t="s">
        <v>4565</v>
      </c>
      <c r="G85" s="83" t="s">
        <v>1663</v>
      </c>
      <c r="H85" s="78" t="s">
        <v>24</v>
      </c>
      <c r="I85" s="79" t="s">
        <v>5381</v>
      </c>
      <c r="J85" s="80" t="s">
        <v>4727</v>
      </c>
      <c r="K85" s="90" t="s">
        <v>5016</v>
      </c>
      <c r="L85" s="81" t="s">
        <v>5017</v>
      </c>
      <c r="M85" s="89">
        <v>4</v>
      </c>
      <c r="N85" s="83" t="s">
        <v>5487</v>
      </c>
      <c r="O85" s="58" t="s">
        <v>1664</v>
      </c>
      <c r="P85" s="58" t="s">
        <v>31</v>
      </c>
      <c r="Q85" s="58"/>
      <c r="R85" s="89">
        <v>3000</v>
      </c>
      <c r="S85" s="89">
        <v>3000</v>
      </c>
      <c r="T85" s="82" t="s">
        <v>443</v>
      </c>
      <c r="U85" s="88" t="s">
        <v>1665</v>
      </c>
      <c r="V85" s="88" t="s">
        <v>1666</v>
      </c>
      <c r="W85" s="88"/>
      <c r="X85" s="88"/>
      <c r="Y85" s="89"/>
      <c r="Z85" s="89"/>
    </row>
    <row r="86" spans="1:26" ht="30" customHeight="1">
      <c r="A86" s="89">
        <v>84</v>
      </c>
      <c r="B86" s="59" t="s">
        <v>6169</v>
      </c>
      <c r="C86" s="59" t="s">
        <v>6170</v>
      </c>
      <c r="D86" s="83"/>
      <c r="E86" s="59" t="s">
        <v>2065</v>
      </c>
      <c r="F86" s="59" t="s">
        <v>4576</v>
      </c>
      <c r="G86" s="83" t="s">
        <v>2098</v>
      </c>
      <c r="H86" s="78" t="s">
        <v>24</v>
      </c>
      <c r="I86" s="79" t="s">
        <v>5382</v>
      </c>
      <c r="J86" s="80" t="s">
        <v>4738</v>
      </c>
      <c r="K86" s="90" t="s">
        <v>3992</v>
      </c>
      <c r="L86" s="81" t="s">
        <v>2129</v>
      </c>
      <c r="M86" s="89">
        <v>3</v>
      </c>
      <c r="N86" s="83" t="s">
        <v>2099</v>
      </c>
      <c r="O86" s="58" t="s">
        <v>2100</v>
      </c>
      <c r="P86" s="58" t="s">
        <v>19</v>
      </c>
      <c r="Q86" s="58"/>
      <c r="R86" s="89">
        <v>3000</v>
      </c>
      <c r="S86" s="89">
        <v>3000</v>
      </c>
      <c r="T86" s="82" t="s">
        <v>4077</v>
      </c>
      <c r="U86" s="88" t="s">
        <v>2101</v>
      </c>
      <c r="V86" s="88" t="s">
        <v>2102</v>
      </c>
      <c r="W86" s="88"/>
      <c r="X86" s="88"/>
      <c r="Y86" s="89"/>
      <c r="Z86" s="89"/>
    </row>
    <row r="87" spans="1:26" ht="30" customHeight="1">
      <c r="A87" s="89">
        <v>85</v>
      </c>
      <c r="B87" s="59" t="s">
        <v>6169</v>
      </c>
      <c r="C87" s="59" t="s">
        <v>6170</v>
      </c>
      <c r="D87" s="83"/>
      <c r="E87" s="59" t="s">
        <v>2957</v>
      </c>
      <c r="F87" s="59" t="s">
        <v>4572</v>
      </c>
      <c r="G87" s="83" t="s">
        <v>3000</v>
      </c>
      <c r="H87" s="78" t="s">
        <v>24</v>
      </c>
      <c r="I87" s="79" t="s">
        <v>3001</v>
      </c>
      <c r="J87" s="80" t="s">
        <v>3002</v>
      </c>
      <c r="K87" s="90" t="s">
        <v>3999</v>
      </c>
      <c r="L87" s="81" t="s">
        <v>2961</v>
      </c>
      <c r="M87" s="89">
        <v>5</v>
      </c>
      <c r="N87" s="83" t="s">
        <v>3003</v>
      </c>
      <c r="O87" s="58" t="s">
        <v>3004</v>
      </c>
      <c r="P87" s="58" t="s">
        <v>38</v>
      </c>
      <c r="Q87" s="58"/>
      <c r="R87" s="89">
        <v>3000</v>
      </c>
      <c r="S87" s="89">
        <v>3000</v>
      </c>
      <c r="T87" s="82" t="s">
        <v>443</v>
      </c>
      <c r="U87" s="88" t="s">
        <v>3005</v>
      </c>
      <c r="V87" s="88" t="s">
        <v>3006</v>
      </c>
      <c r="W87" s="88"/>
      <c r="X87" s="88"/>
      <c r="Y87" s="89"/>
      <c r="Z87" s="89"/>
    </row>
    <row r="88" spans="1:26" ht="30" customHeight="1">
      <c r="A88" s="89">
        <v>86</v>
      </c>
      <c r="B88" s="59" t="s">
        <v>6169</v>
      </c>
      <c r="C88" s="59" t="s">
        <v>6170</v>
      </c>
      <c r="D88" s="83"/>
      <c r="E88" s="59" t="s">
        <v>2065</v>
      </c>
      <c r="F88" s="59" t="s">
        <v>4500</v>
      </c>
      <c r="G88" s="83" t="s">
        <v>2135</v>
      </c>
      <c r="H88" s="78" t="s">
        <v>24</v>
      </c>
      <c r="I88" s="79" t="s">
        <v>5383</v>
      </c>
      <c r="J88" s="80" t="s">
        <v>4739</v>
      </c>
      <c r="K88" s="90" t="s">
        <v>3992</v>
      </c>
      <c r="L88" s="81" t="s">
        <v>5449</v>
      </c>
      <c r="M88" s="89">
        <v>5</v>
      </c>
      <c r="N88" s="83" t="s">
        <v>4096</v>
      </c>
      <c r="O88" s="58" t="s">
        <v>2136</v>
      </c>
      <c r="P88" s="58" t="s">
        <v>31</v>
      </c>
      <c r="Q88" s="58"/>
      <c r="R88" s="89">
        <v>3000</v>
      </c>
      <c r="S88" s="89">
        <v>3000</v>
      </c>
      <c r="T88" s="82" t="s">
        <v>4081</v>
      </c>
      <c r="U88" s="88" t="s">
        <v>6351</v>
      </c>
      <c r="V88" s="88" t="s">
        <v>2137</v>
      </c>
      <c r="W88" s="88"/>
      <c r="X88" s="88"/>
      <c r="Y88" s="89"/>
      <c r="Z88" s="89"/>
    </row>
    <row r="89" spans="1:26" ht="30" customHeight="1">
      <c r="A89" s="89">
        <v>87</v>
      </c>
      <c r="B89" s="59" t="s">
        <v>6169</v>
      </c>
      <c r="C89" s="59" t="s">
        <v>6170</v>
      </c>
      <c r="D89" s="83"/>
      <c r="E89" s="59" t="s">
        <v>3559</v>
      </c>
      <c r="F89" s="59" t="s">
        <v>4432</v>
      </c>
      <c r="G89" s="83" t="s">
        <v>3573</v>
      </c>
      <c r="H89" s="78" t="s">
        <v>24</v>
      </c>
      <c r="I89" s="79" t="s">
        <v>5384</v>
      </c>
      <c r="J89" s="80" t="s">
        <v>4740</v>
      </c>
      <c r="K89" s="90" t="s">
        <v>4024</v>
      </c>
      <c r="L89" s="81" t="s">
        <v>2070</v>
      </c>
      <c r="M89" s="89">
        <v>5</v>
      </c>
      <c r="N89" s="83" t="s">
        <v>4167</v>
      </c>
      <c r="O89" s="58" t="s">
        <v>3574</v>
      </c>
      <c r="P89" s="58" t="s">
        <v>19</v>
      </c>
      <c r="Q89" s="58"/>
      <c r="R89" s="89">
        <v>3000</v>
      </c>
      <c r="S89" s="89">
        <v>3000</v>
      </c>
      <c r="T89" s="82" t="s">
        <v>4077</v>
      </c>
      <c r="U89" s="88" t="s">
        <v>3575</v>
      </c>
      <c r="V89" s="88" t="s">
        <v>3576</v>
      </c>
      <c r="W89" s="88"/>
      <c r="X89" s="88"/>
      <c r="Y89" s="89"/>
      <c r="Z89" s="89"/>
    </row>
    <row r="90" spans="1:26" ht="30" customHeight="1">
      <c r="A90" s="89">
        <v>88</v>
      </c>
      <c r="B90" s="59" t="s">
        <v>6169</v>
      </c>
      <c r="C90" s="59" t="s">
        <v>6170</v>
      </c>
      <c r="D90" s="83"/>
      <c r="E90" s="59" t="s">
        <v>2065</v>
      </c>
      <c r="F90" s="59" t="s">
        <v>4588</v>
      </c>
      <c r="G90" s="83" t="s">
        <v>2128</v>
      </c>
      <c r="H90" s="78" t="s">
        <v>24</v>
      </c>
      <c r="I90" s="79" t="s">
        <v>5385</v>
      </c>
      <c r="J90" s="80" t="s">
        <v>4187</v>
      </c>
      <c r="K90" s="90" t="s">
        <v>3992</v>
      </c>
      <c r="L90" s="81" t="s">
        <v>2129</v>
      </c>
      <c r="M90" s="89">
        <v>5</v>
      </c>
      <c r="N90" s="83" t="s">
        <v>4094</v>
      </c>
      <c r="O90" s="58" t="s">
        <v>2130</v>
      </c>
      <c r="P90" s="58" t="s">
        <v>19</v>
      </c>
      <c r="Q90" s="58"/>
      <c r="R90" s="89">
        <v>3000</v>
      </c>
      <c r="S90" s="89">
        <v>3000</v>
      </c>
      <c r="T90" s="82" t="s">
        <v>4077</v>
      </c>
      <c r="U90" s="88" t="s">
        <v>6352</v>
      </c>
      <c r="V90" s="88" t="s">
        <v>2131</v>
      </c>
      <c r="W90" s="88"/>
      <c r="X90" s="88"/>
      <c r="Y90" s="89"/>
      <c r="Z90" s="89"/>
    </row>
    <row r="91" spans="1:26" ht="30" customHeight="1">
      <c r="A91" s="89">
        <v>89</v>
      </c>
      <c r="B91" s="59" t="s">
        <v>6169</v>
      </c>
      <c r="C91" s="59" t="s">
        <v>6170</v>
      </c>
      <c r="D91" s="83"/>
      <c r="E91" s="59" t="s">
        <v>1478</v>
      </c>
      <c r="F91" s="59" t="s">
        <v>4524</v>
      </c>
      <c r="G91" s="83" t="s">
        <v>1509</v>
      </c>
      <c r="H91" s="78" t="s">
        <v>24</v>
      </c>
      <c r="I91" s="79" t="s">
        <v>5386</v>
      </c>
      <c r="J91" s="80" t="s">
        <v>4741</v>
      </c>
      <c r="K91" s="90" t="s">
        <v>5012</v>
      </c>
      <c r="L91" s="81" t="s">
        <v>5450</v>
      </c>
      <c r="M91" s="89">
        <v>3</v>
      </c>
      <c r="N91" s="83" t="s">
        <v>4088</v>
      </c>
      <c r="O91" s="58" t="s">
        <v>1510</v>
      </c>
      <c r="P91" s="58" t="s">
        <v>19</v>
      </c>
      <c r="Q91" s="58"/>
      <c r="R91" s="89">
        <v>3000</v>
      </c>
      <c r="S91" s="89">
        <v>3000</v>
      </c>
      <c r="T91" s="82" t="s">
        <v>57</v>
      </c>
      <c r="U91" s="88" t="s">
        <v>1053</v>
      </c>
      <c r="V91" s="88" t="s">
        <v>1511</v>
      </c>
      <c r="W91" s="88"/>
      <c r="X91" s="88"/>
      <c r="Y91" s="89"/>
      <c r="Z91" s="89"/>
    </row>
    <row r="92" spans="1:26" ht="30" customHeight="1">
      <c r="A92" s="89">
        <v>90</v>
      </c>
      <c r="B92" s="59" t="s">
        <v>6169</v>
      </c>
      <c r="C92" s="59" t="s">
        <v>6170</v>
      </c>
      <c r="D92" s="83"/>
      <c r="E92" s="59" t="s">
        <v>35</v>
      </c>
      <c r="F92" s="59" t="s">
        <v>4546</v>
      </c>
      <c r="G92" s="83" t="s">
        <v>102</v>
      </c>
      <c r="H92" s="78" t="s">
        <v>24</v>
      </c>
      <c r="I92" s="79" t="s">
        <v>5387</v>
      </c>
      <c r="J92" s="80" t="s">
        <v>103</v>
      </c>
      <c r="K92" s="90" t="s">
        <v>4042</v>
      </c>
      <c r="L92" s="81" t="s">
        <v>104</v>
      </c>
      <c r="M92" s="89">
        <v>5</v>
      </c>
      <c r="N92" s="83" t="s">
        <v>4148</v>
      </c>
      <c r="O92" s="58" t="s">
        <v>105</v>
      </c>
      <c r="P92" s="58" t="s">
        <v>19</v>
      </c>
      <c r="Q92" s="58"/>
      <c r="R92" s="89">
        <v>3000</v>
      </c>
      <c r="S92" s="89">
        <v>3000</v>
      </c>
      <c r="T92" s="82" t="s">
        <v>57</v>
      </c>
      <c r="U92" s="88" t="s">
        <v>106</v>
      </c>
      <c r="V92" s="88" t="s">
        <v>107</v>
      </c>
      <c r="W92" s="88"/>
      <c r="X92" s="88"/>
      <c r="Y92" s="89"/>
      <c r="Z92" s="89"/>
    </row>
    <row r="93" spans="1:26" ht="44.25" customHeight="1">
      <c r="A93" s="89">
        <v>91</v>
      </c>
      <c r="B93" s="59" t="s">
        <v>6169</v>
      </c>
      <c r="C93" s="59" t="s">
        <v>6170</v>
      </c>
      <c r="D93" s="83"/>
      <c r="E93" s="59" t="s">
        <v>35</v>
      </c>
      <c r="F93" s="59" t="s">
        <v>4484</v>
      </c>
      <c r="G93" s="83" t="s">
        <v>82</v>
      </c>
      <c r="H93" s="78" t="s">
        <v>24</v>
      </c>
      <c r="I93" s="79" t="s">
        <v>5388</v>
      </c>
      <c r="J93" s="80" t="s">
        <v>4221</v>
      </c>
      <c r="K93" s="90" t="s">
        <v>4042</v>
      </c>
      <c r="L93" s="81" t="s">
        <v>5114</v>
      </c>
      <c r="M93" s="89">
        <v>4</v>
      </c>
      <c r="N93" s="83" t="s">
        <v>4143</v>
      </c>
      <c r="O93" s="58" t="s">
        <v>2446</v>
      </c>
      <c r="P93" s="58" t="s">
        <v>38</v>
      </c>
      <c r="Q93" s="58"/>
      <c r="R93" s="89">
        <v>3000</v>
      </c>
      <c r="S93" s="89">
        <v>3000</v>
      </c>
      <c r="T93" s="82" t="s">
        <v>2447</v>
      </c>
      <c r="U93" s="88" t="s">
        <v>2448</v>
      </c>
      <c r="V93" s="88" t="s">
        <v>2449</v>
      </c>
      <c r="W93" s="88"/>
      <c r="X93" s="88"/>
      <c r="Y93" s="89"/>
      <c r="Z93" s="89"/>
    </row>
    <row r="94" spans="1:26" ht="30" customHeight="1">
      <c r="A94" s="89">
        <v>92</v>
      </c>
      <c r="B94" s="59" t="s">
        <v>6169</v>
      </c>
      <c r="C94" s="59" t="s">
        <v>6170</v>
      </c>
      <c r="D94" s="83"/>
      <c r="E94" s="59" t="s">
        <v>3418</v>
      </c>
      <c r="F94" s="59" t="s">
        <v>4453</v>
      </c>
      <c r="G94" s="83" t="s">
        <v>3441</v>
      </c>
      <c r="H94" s="78" t="s">
        <v>24</v>
      </c>
      <c r="I94" s="79" t="s">
        <v>3442</v>
      </c>
      <c r="J94" s="80">
        <v>11154395</v>
      </c>
      <c r="K94" s="90" t="s">
        <v>4003</v>
      </c>
      <c r="L94" s="81" t="s">
        <v>3421</v>
      </c>
      <c r="M94" s="89">
        <v>5</v>
      </c>
      <c r="N94" s="83" t="s">
        <v>5488</v>
      </c>
      <c r="O94" s="58" t="s">
        <v>3443</v>
      </c>
      <c r="P94" s="58" t="s">
        <v>2862</v>
      </c>
      <c r="Q94" s="58"/>
      <c r="R94" s="89">
        <v>3000</v>
      </c>
      <c r="S94" s="89">
        <v>3000</v>
      </c>
      <c r="T94" s="82" t="s">
        <v>4086</v>
      </c>
      <c r="U94" s="88" t="s">
        <v>3444</v>
      </c>
      <c r="V94" s="88" t="s">
        <v>3445</v>
      </c>
      <c r="W94" s="88"/>
      <c r="X94" s="88"/>
      <c r="Y94" s="89"/>
      <c r="Z94" s="89"/>
    </row>
    <row r="95" spans="1:26" ht="30" customHeight="1">
      <c r="A95" s="89">
        <v>93</v>
      </c>
      <c r="B95" s="59" t="s">
        <v>6169</v>
      </c>
      <c r="C95" s="59" t="s">
        <v>6170</v>
      </c>
      <c r="D95" s="83"/>
      <c r="E95" s="59" t="s">
        <v>4382</v>
      </c>
      <c r="F95" s="59" t="s">
        <v>4493</v>
      </c>
      <c r="G95" s="83" t="s">
        <v>1139</v>
      </c>
      <c r="H95" s="78" t="s">
        <v>24</v>
      </c>
      <c r="I95" s="79" t="s">
        <v>1140</v>
      </c>
      <c r="J95" s="80" t="s">
        <v>1141</v>
      </c>
      <c r="K95" s="90" t="s">
        <v>4019</v>
      </c>
      <c r="L95" s="81" t="s">
        <v>1142</v>
      </c>
      <c r="M95" s="89">
        <v>3</v>
      </c>
      <c r="N95" s="83" t="s">
        <v>1143</v>
      </c>
      <c r="O95" s="58" t="s">
        <v>1144</v>
      </c>
      <c r="P95" s="58" t="s">
        <v>4798</v>
      </c>
      <c r="Q95" s="58"/>
      <c r="R95" s="89">
        <v>3000</v>
      </c>
      <c r="S95" s="89">
        <v>3000</v>
      </c>
      <c r="T95" s="82" t="s">
        <v>1136</v>
      </c>
      <c r="U95" s="88" t="s">
        <v>1145</v>
      </c>
      <c r="V95" s="88" t="s">
        <v>1146</v>
      </c>
      <c r="W95" s="88"/>
      <c r="X95" s="88"/>
      <c r="Y95" s="89"/>
      <c r="Z95" s="89"/>
    </row>
    <row r="96" spans="1:26" ht="30" customHeight="1">
      <c r="A96" s="89">
        <v>94</v>
      </c>
      <c r="B96" s="59" t="s">
        <v>6169</v>
      </c>
      <c r="C96" s="59" t="s">
        <v>6170</v>
      </c>
      <c r="D96" s="83"/>
      <c r="E96" s="59" t="s">
        <v>1873</v>
      </c>
      <c r="F96" s="59" t="s">
        <v>4490</v>
      </c>
      <c r="G96" s="83" t="s">
        <v>4356</v>
      </c>
      <c r="H96" s="78" t="s">
        <v>24</v>
      </c>
      <c r="I96" s="79" t="s">
        <v>1913</v>
      </c>
      <c r="J96" s="80" t="s">
        <v>1914</v>
      </c>
      <c r="K96" s="90" t="s">
        <v>5489</v>
      </c>
      <c r="L96" s="81" t="s">
        <v>1915</v>
      </c>
      <c r="M96" s="89">
        <v>5</v>
      </c>
      <c r="N96" s="83" t="s">
        <v>1916</v>
      </c>
      <c r="O96" s="58" t="s">
        <v>1917</v>
      </c>
      <c r="P96" s="58" t="s">
        <v>19</v>
      </c>
      <c r="Q96" s="58"/>
      <c r="R96" s="89">
        <v>3000</v>
      </c>
      <c r="S96" s="89">
        <v>3000</v>
      </c>
      <c r="T96" s="82" t="s">
        <v>4078</v>
      </c>
      <c r="U96" s="88" t="s">
        <v>1919</v>
      </c>
      <c r="V96" s="88" t="s">
        <v>1920</v>
      </c>
      <c r="W96" s="88"/>
      <c r="X96" s="88"/>
      <c r="Y96" s="89"/>
      <c r="Z96" s="89"/>
    </row>
    <row r="97" spans="1:26" ht="30" customHeight="1">
      <c r="A97" s="89">
        <v>95</v>
      </c>
      <c r="B97" s="59" t="s">
        <v>6169</v>
      </c>
      <c r="C97" s="59" t="s">
        <v>6170</v>
      </c>
      <c r="D97" s="83"/>
      <c r="E97" s="59" t="s">
        <v>1042</v>
      </c>
      <c r="F97" s="59" t="s">
        <v>4467</v>
      </c>
      <c r="G97" s="83" t="s">
        <v>4357</v>
      </c>
      <c r="H97" s="78" t="s">
        <v>24</v>
      </c>
      <c r="I97" s="79" t="s">
        <v>1055</v>
      </c>
      <c r="J97" s="80">
        <v>10164290</v>
      </c>
      <c r="K97" s="90" t="s">
        <v>4020</v>
      </c>
      <c r="L97" s="81" t="s">
        <v>1056</v>
      </c>
      <c r="M97" s="89">
        <v>4</v>
      </c>
      <c r="N97" s="83" t="s">
        <v>4141</v>
      </c>
      <c r="O97" s="58" t="s">
        <v>1057</v>
      </c>
      <c r="P97" s="58" t="s">
        <v>31</v>
      </c>
      <c r="Q97" s="58"/>
      <c r="R97" s="89">
        <v>3000</v>
      </c>
      <c r="S97" s="89">
        <v>3000</v>
      </c>
      <c r="T97" s="82" t="s">
        <v>1136</v>
      </c>
      <c r="U97" s="88" t="s">
        <v>1058</v>
      </c>
      <c r="V97" s="88" t="s">
        <v>1059</v>
      </c>
      <c r="W97" s="88"/>
      <c r="X97" s="88"/>
      <c r="Y97" s="89"/>
      <c r="Z97" s="89"/>
    </row>
    <row r="98" spans="1:26" ht="30" customHeight="1">
      <c r="A98" s="89">
        <v>96</v>
      </c>
      <c r="B98" s="59" t="s">
        <v>6169</v>
      </c>
      <c r="C98" s="59" t="s">
        <v>6170</v>
      </c>
      <c r="D98" s="83"/>
      <c r="E98" s="59" t="s">
        <v>471</v>
      </c>
      <c r="F98" s="59" t="s">
        <v>4482</v>
      </c>
      <c r="G98" s="83" t="s">
        <v>464</v>
      </c>
      <c r="H98" s="78" t="s">
        <v>24</v>
      </c>
      <c r="I98" s="79" t="s">
        <v>5389</v>
      </c>
      <c r="J98" s="80" t="s">
        <v>4742</v>
      </c>
      <c r="K98" s="90" t="s">
        <v>5490</v>
      </c>
      <c r="L98" s="81" t="s">
        <v>5451</v>
      </c>
      <c r="M98" s="89">
        <v>5</v>
      </c>
      <c r="N98" s="83" t="s">
        <v>5491</v>
      </c>
      <c r="O98" s="58" t="s">
        <v>465</v>
      </c>
      <c r="P98" s="58" t="s">
        <v>459</v>
      </c>
      <c r="Q98" s="58"/>
      <c r="R98" s="89">
        <v>3000</v>
      </c>
      <c r="S98" s="89">
        <v>3000</v>
      </c>
      <c r="T98" s="82" t="s">
        <v>4077</v>
      </c>
      <c r="U98" s="88" t="s">
        <v>6349</v>
      </c>
      <c r="V98" s="88" t="s">
        <v>466</v>
      </c>
      <c r="W98" s="88"/>
      <c r="X98" s="88"/>
      <c r="Y98" s="89"/>
      <c r="Z98" s="89"/>
    </row>
    <row r="99" spans="1:26" ht="30" customHeight="1">
      <c r="A99" s="89">
        <v>97</v>
      </c>
      <c r="B99" s="59" t="s">
        <v>6169</v>
      </c>
      <c r="C99" s="59" t="s">
        <v>6170</v>
      </c>
      <c r="D99" s="83"/>
      <c r="E99" s="59" t="s">
        <v>35</v>
      </c>
      <c r="F99" s="59" t="s">
        <v>4543</v>
      </c>
      <c r="G99" s="83" t="s">
        <v>2458</v>
      </c>
      <c r="H99" s="78" t="s">
        <v>24</v>
      </c>
      <c r="I99" s="79" t="s">
        <v>5390</v>
      </c>
      <c r="J99" s="80" t="s">
        <v>4225</v>
      </c>
      <c r="K99" s="90" t="s">
        <v>4042</v>
      </c>
      <c r="L99" s="81" t="s">
        <v>5452</v>
      </c>
      <c r="M99" s="89">
        <v>5</v>
      </c>
      <c r="N99" s="83" t="s">
        <v>4151</v>
      </c>
      <c r="O99" s="58" t="s">
        <v>2459</v>
      </c>
      <c r="P99" s="58" t="s">
        <v>2436</v>
      </c>
      <c r="Q99" s="58"/>
      <c r="R99" s="89">
        <v>3000</v>
      </c>
      <c r="S99" s="89">
        <v>3000</v>
      </c>
      <c r="T99" s="82" t="s">
        <v>4083</v>
      </c>
      <c r="U99" s="88" t="s">
        <v>2460</v>
      </c>
      <c r="V99" s="88" t="s">
        <v>109</v>
      </c>
      <c r="W99" s="88"/>
      <c r="X99" s="88"/>
      <c r="Y99" s="89"/>
      <c r="Z99" s="89"/>
    </row>
    <row r="100" spans="1:26" ht="30" customHeight="1">
      <c r="A100" s="89">
        <v>98</v>
      </c>
      <c r="B100" s="59" t="s">
        <v>6169</v>
      </c>
      <c r="C100" s="59" t="s">
        <v>6170</v>
      </c>
      <c r="D100" s="83"/>
      <c r="E100" s="59" t="s">
        <v>1873</v>
      </c>
      <c r="F100" s="59" t="s">
        <v>4589</v>
      </c>
      <c r="G100" s="83" t="s">
        <v>1902</v>
      </c>
      <c r="H100" s="78" t="s">
        <v>24</v>
      </c>
      <c r="I100" s="79" t="s">
        <v>5391</v>
      </c>
      <c r="J100" s="80" t="s">
        <v>4767</v>
      </c>
      <c r="K100" s="90" t="s">
        <v>5037</v>
      </c>
      <c r="L100" s="81" t="s">
        <v>5445</v>
      </c>
      <c r="M100" s="89">
        <v>5</v>
      </c>
      <c r="N100" s="83" t="s">
        <v>1903</v>
      </c>
      <c r="O100" s="58" t="s">
        <v>1904</v>
      </c>
      <c r="P100" s="58" t="s">
        <v>31</v>
      </c>
      <c r="Q100" s="58"/>
      <c r="R100" s="89">
        <v>3000</v>
      </c>
      <c r="S100" s="89">
        <v>3000</v>
      </c>
      <c r="T100" s="82" t="s">
        <v>4077</v>
      </c>
      <c r="U100" s="88" t="s">
        <v>1905</v>
      </c>
      <c r="V100" s="88" t="s">
        <v>1906</v>
      </c>
      <c r="W100" s="88"/>
      <c r="X100" s="88"/>
      <c r="Y100" s="89"/>
      <c r="Z100" s="89"/>
    </row>
    <row r="101" spans="1:26" ht="30" customHeight="1">
      <c r="A101" s="89">
        <v>99</v>
      </c>
      <c r="B101" s="59" t="s">
        <v>6169</v>
      </c>
      <c r="C101" s="59" t="s">
        <v>6170</v>
      </c>
      <c r="D101" s="83"/>
      <c r="E101" s="59" t="s">
        <v>2827</v>
      </c>
      <c r="F101" s="59" t="s">
        <v>4444</v>
      </c>
      <c r="G101" s="83" t="s">
        <v>2853</v>
      </c>
      <c r="H101" s="78" t="s">
        <v>24</v>
      </c>
      <c r="I101" s="79" t="s">
        <v>5392</v>
      </c>
      <c r="J101" s="80" t="s">
        <v>4726</v>
      </c>
      <c r="K101" s="90" t="s">
        <v>5492</v>
      </c>
      <c r="L101" s="81" t="s">
        <v>5435</v>
      </c>
      <c r="M101" s="89">
        <v>5</v>
      </c>
      <c r="N101" s="83" t="s">
        <v>4103</v>
      </c>
      <c r="O101" s="58" t="s">
        <v>2854</v>
      </c>
      <c r="P101" s="58" t="s">
        <v>19</v>
      </c>
      <c r="Q101" s="58"/>
      <c r="R101" s="89">
        <v>3000</v>
      </c>
      <c r="S101" s="89">
        <v>3000</v>
      </c>
      <c r="T101" s="82" t="s">
        <v>443</v>
      </c>
      <c r="U101" s="88" t="s">
        <v>80</v>
      </c>
      <c r="V101" s="88" t="s">
        <v>2855</v>
      </c>
      <c r="W101" s="88"/>
      <c r="X101" s="88"/>
      <c r="Y101" s="89"/>
      <c r="Z101" s="89"/>
    </row>
    <row r="102" spans="1:26" ht="30" customHeight="1">
      <c r="A102" s="89">
        <v>100</v>
      </c>
      <c r="B102" s="59" t="s">
        <v>6169</v>
      </c>
      <c r="C102" s="59" t="s">
        <v>6170</v>
      </c>
      <c r="D102" s="83"/>
      <c r="E102" s="59" t="s">
        <v>471</v>
      </c>
      <c r="F102" s="59" t="s">
        <v>4491</v>
      </c>
      <c r="G102" s="83" t="s">
        <v>467</v>
      </c>
      <c r="H102" s="78" t="s">
        <v>24</v>
      </c>
      <c r="I102" s="79" t="s">
        <v>5393</v>
      </c>
      <c r="J102" s="80" t="s">
        <v>4743</v>
      </c>
      <c r="K102" s="90" t="s">
        <v>4013</v>
      </c>
      <c r="L102" s="81" t="s">
        <v>1763</v>
      </c>
      <c r="M102" s="89">
        <v>5</v>
      </c>
      <c r="N102" s="83" t="s">
        <v>4177</v>
      </c>
      <c r="O102" s="58" t="s">
        <v>468</v>
      </c>
      <c r="P102" s="58" t="s">
        <v>409</v>
      </c>
      <c r="Q102" s="58"/>
      <c r="R102" s="89">
        <v>3000</v>
      </c>
      <c r="S102" s="89">
        <v>3000</v>
      </c>
      <c r="T102" s="82" t="s">
        <v>4078</v>
      </c>
      <c r="U102" s="88" t="s">
        <v>469</v>
      </c>
      <c r="V102" s="88" t="s">
        <v>470</v>
      </c>
      <c r="W102" s="88"/>
      <c r="X102" s="88"/>
      <c r="Y102" s="89"/>
      <c r="Z102" s="89"/>
    </row>
    <row r="103" spans="1:26" ht="30" customHeight="1">
      <c r="A103" s="89">
        <v>101</v>
      </c>
      <c r="B103" s="59" t="s">
        <v>6169</v>
      </c>
      <c r="C103" s="59" t="s">
        <v>6170</v>
      </c>
      <c r="D103" s="83"/>
      <c r="E103" s="59" t="s">
        <v>2957</v>
      </c>
      <c r="F103" s="59" t="s">
        <v>4487</v>
      </c>
      <c r="G103" s="83" t="s">
        <v>3011</v>
      </c>
      <c r="H103" s="78" t="s">
        <v>24</v>
      </c>
      <c r="I103" s="79" t="s">
        <v>3012</v>
      </c>
      <c r="J103" s="80" t="s">
        <v>6504</v>
      </c>
      <c r="K103" s="90" t="s">
        <v>3999</v>
      </c>
      <c r="L103" s="81" t="s">
        <v>2975</v>
      </c>
      <c r="M103" s="89">
        <v>5</v>
      </c>
      <c r="N103" s="83" t="s">
        <v>3013</v>
      </c>
      <c r="O103" s="58" t="s">
        <v>6142</v>
      </c>
      <c r="P103" s="58" t="s">
        <v>1133</v>
      </c>
      <c r="Q103" s="58"/>
      <c r="R103" s="89">
        <v>3000</v>
      </c>
      <c r="S103" s="89">
        <v>3000</v>
      </c>
      <c r="T103" s="82" t="s">
        <v>2982</v>
      </c>
      <c r="U103" s="88" t="s">
        <v>3015</v>
      </c>
      <c r="V103" s="88" t="s">
        <v>3016</v>
      </c>
      <c r="W103" s="88"/>
      <c r="X103" s="88"/>
      <c r="Y103" s="89"/>
      <c r="Z103" s="89"/>
    </row>
    <row r="104" spans="1:26" ht="30" customHeight="1">
      <c r="A104" s="89">
        <v>102</v>
      </c>
      <c r="B104" s="59" t="s">
        <v>6169</v>
      </c>
      <c r="C104" s="59" t="s">
        <v>6170</v>
      </c>
      <c r="D104" s="83"/>
      <c r="E104" s="85" t="s">
        <v>2657</v>
      </c>
      <c r="F104" s="59" t="s">
        <v>4507</v>
      </c>
      <c r="G104" s="83" t="s">
        <v>2658</v>
      </c>
      <c r="H104" s="78" t="s">
        <v>24</v>
      </c>
      <c r="I104" s="79" t="s">
        <v>2659</v>
      </c>
      <c r="J104" s="80" t="s">
        <v>2660</v>
      </c>
      <c r="K104" s="90" t="s">
        <v>5127</v>
      </c>
      <c r="L104" s="81" t="s">
        <v>5443</v>
      </c>
      <c r="M104" s="89">
        <v>4</v>
      </c>
      <c r="N104" s="83" t="s">
        <v>2661</v>
      </c>
      <c r="O104" s="58" t="s">
        <v>2662</v>
      </c>
      <c r="P104" s="58" t="s">
        <v>38</v>
      </c>
      <c r="Q104" s="58"/>
      <c r="R104" s="89">
        <v>3000</v>
      </c>
      <c r="S104" s="89">
        <v>3000</v>
      </c>
      <c r="T104" s="82" t="s">
        <v>443</v>
      </c>
      <c r="U104" s="88" t="s">
        <v>6353</v>
      </c>
      <c r="V104" s="88" t="s">
        <v>2663</v>
      </c>
      <c r="W104" s="88"/>
      <c r="X104" s="88"/>
      <c r="Y104" s="88" t="s">
        <v>2664</v>
      </c>
      <c r="Z104" s="88"/>
    </row>
    <row r="105" spans="1:26" ht="30" customHeight="1">
      <c r="A105" s="89">
        <v>103</v>
      </c>
      <c r="B105" s="59" t="s">
        <v>6169</v>
      </c>
      <c r="C105" s="59" t="s">
        <v>6170</v>
      </c>
      <c r="D105" s="83"/>
      <c r="E105" s="59" t="s">
        <v>1739</v>
      </c>
      <c r="F105" s="59" t="s">
        <v>4448</v>
      </c>
      <c r="G105" s="83" t="s">
        <v>1798</v>
      </c>
      <c r="H105" s="78" t="s">
        <v>24</v>
      </c>
      <c r="I105" s="79" t="s">
        <v>5394</v>
      </c>
      <c r="J105" s="80" t="s">
        <v>4203</v>
      </c>
      <c r="K105" s="90" t="s">
        <v>4005</v>
      </c>
      <c r="L105" s="81" t="s">
        <v>1799</v>
      </c>
      <c r="M105" s="89">
        <v>5</v>
      </c>
      <c r="N105" s="83" t="s">
        <v>4114</v>
      </c>
      <c r="O105" s="58" t="s">
        <v>1800</v>
      </c>
      <c r="P105" s="58" t="s">
        <v>1801</v>
      </c>
      <c r="Q105" s="58"/>
      <c r="R105" s="89">
        <v>3000</v>
      </c>
      <c r="S105" s="89">
        <v>3000</v>
      </c>
      <c r="T105" s="82" t="s">
        <v>4077</v>
      </c>
      <c r="U105" s="88" t="s">
        <v>1802</v>
      </c>
      <c r="V105" s="88" t="s">
        <v>1803</v>
      </c>
      <c r="W105" s="88"/>
      <c r="X105" s="88"/>
      <c r="Y105" s="89"/>
      <c r="Z105" s="89"/>
    </row>
    <row r="106" spans="1:26" ht="30" customHeight="1">
      <c r="A106" s="89">
        <v>104</v>
      </c>
      <c r="B106" s="59" t="s">
        <v>6169</v>
      </c>
      <c r="C106" s="59" t="s">
        <v>6170</v>
      </c>
      <c r="D106" s="83"/>
      <c r="E106" s="59" t="s">
        <v>1739</v>
      </c>
      <c r="F106" s="59" t="s">
        <v>4501</v>
      </c>
      <c r="G106" s="83" t="s">
        <v>1773</v>
      </c>
      <c r="H106" s="78" t="s">
        <v>24</v>
      </c>
      <c r="I106" s="79" t="s">
        <v>1774</v>
      </c>
      <c r="J106" s="80" t="s">
        <v>1775</v>
      </c>
      <c r="K106" s="90" t="s">
        <v>1739</v>
      </c>
      <c r="L106" s="81" t="s">
        <v>1776</v>
      </c>
      <c r="M106" s="89">
        <v>4</v>
      </c>
      <c r="N106" s="176" t="s">
        <v>5493</v>
      </c>
      <c r="O106" s="58" t="s">
        <v>1275</v>
      </c>
      <c r="P106" s="58" t="s">
        <v>38</v>
      </c>
      <c r="Q106" s="58"/>
      <c r="R106" s="89">
        <v>3000</v>
      </c>
      <c r="S106" s="89">
        <v>3000</v>
      </c>
      <c r="T106" s="82" t="s">
        <v>4077</v>
      </c>
      <c r="U106" s="88" t="s">
        <v>1777</v>
      </c>
      <c r="V106" s="88" t="s">
        <v>1778</v>
      </c>
      <c r="W106" s="88"/>
      <c r="X106" s="88"/>
      <c r="Y106" s="89" t="s">
        <v>4768</v>
      </c>
      <c r="Z106" s="89"/>
    </row>
    <row r="107" spans="1:26" ht="30" customHeight="1">
      <c r="A107" s="89">
        <v>105</v>
      </c>
      <c r="B107" s="59" t="s">
        <v>6169</v>
      </c>
      <c r="C107" s="59" t="s">
        <v>6170</v>
      </c>
      <c r="D107" s="83"/>
      <c r="E107" s="85" t="s">
        <v>2657</v>
      </c>
      <c r="F107" s="59" t="s">
        <v>4430</v>
      </c>
      <c r="G107" s="83" t="s">
        <v>4358</v>
      </c>
      <c r="H107" s="78" t="s">
        <v>24</v>
      </c>
      <c r="I107" s="79" t="s">
        <v>2676</v>
      </c>
      <c r="J107" s="80" t="s">
        <v>4234</v>
      </c>
      <c r="K107" s="90" t="s">
        <v>4005</v>
      </c>
      <c r="L107" s="81" t="s">
        <v>2677</v>
      </c>
      <c r="M107" s="89">
        <v>4</v>
      </c>
      <c r="N107" s="83" t="s">
        <v>2678</v>
      </c>
      <c r="O107" s="58" t="s">
        <v>2679</v>
      </c>
      <c r="P107" s="58" t="s">
        <v>2680</v>
      </c>
      <c r="Q107" s="58"/>
      <c r="R107" s="89">
        <v>3000</v>
      </c>
      <c r="S107" s="89">
        <v>3000</v>
      </c>
      <c r="T107" s="82" t="s">
        <v>4078</v>
      </c>
      <c r="U107" s="88" t="s">
        <v>2681</v>
      </c>
      <c r="V107" s="88" t="s">
        <v>2682</v>
      </c>
      <c r="W107" s="88"/>
      <c r="X107" s="88"/>
      <c r="Y107" s="88" t="s">
        <v>2683</v>
      </c>
      <c r="Z107" s="88"/>
    </row>
    <row r="108" spans="1:26" ht="30" customHeight="1">
      <c r="A108" s="89">
        <v>106</v>
      </c>
      <c r="B108" s="59" t="s">
        <v>6169</v>
      </c>
      <c r="C108" s="59" t="s">
        <v>6170</v>
      </c>
      <c r="D108" s="83"/>
      <c r="E108" s="85" t="s">
        <v>2657</v>
      </c>
      <c r="F108" s="59" t="s">
        <v>4436</v>
      </c>
      <c r="G108" s="83" t="s">
        <v>2669</v>
      </c>
      <c r="H108" s="78" t="s">
        <v>24</v>
      </c>
      <c r="I108" s="79" t="s">
        <v>2670</v>
      </c>
      <c r="J108" s="80" t="s">
        <v>2671</v>
      </c>
      <c r="K108" s="90" t="s">
        <v>5037</v>
      </c>
      <c r="L108" s="81" t="s">
        <v>5445</v>
      </c>
      <c r="M108" s="89">
        <v>5</v>
      </c>
      <c r="N108" s="83" t="s">
        <v>2672</v>
      </c>
      <c r="O108" s="58" t="s">
        <v>2673</v>
      </c>
      <c r="P108" s="58" t="s">
        <v>38</v>
      </c>
      <c r="Q108" s="58"/>
      <c r="R108" s="89">
        <v>3000</v>
      </c>
      <c r="S108" s="89">
        <v>3000</v>
      </c>
      <c r="T108" s="82" t="s">
        <v>27</v>
      </c>
      <c r="U108" s="88" t="s">
        <v>2674</v>
      </c>
      <c r="V108" s="88" t="s">
        <v>2675</v>
      </c>
      <c r="W108" s="88"/>
      <c r="X108" s="88"/>
      <c r="Y108" s="88" t="s">
        <v>3651</v>
      </c>
      <c r="Z108" s="88"/>
    </row>
    <row r="109" spans="1:26" ht="30" customHeight="1">
      <c r="A109" s="89">
        <v>107</v>
      </c>
      <c r="B109" s="59" t="s">
        <v>6169</v>
      </c>
      <c r="C109" s="59" t="s">
        <v>6170</v>
      </c>
      <c r="D109" s="83"/>
      <c r="E109" s="59" t="s">
        <v>4286</v>
      </c>
      <c r="F109" s="59" t="s">
        <v>4532</v>
      </c>
      <c r="G109" s="83" t="s">
        <v>435</v>
      </c>
      <c r="H109" s="78" t="s">
        <v>24</v>
      </c>
      <c r="I109" s="79" t="s">
        <v>436</v>
      </c>
      <c r="J109" s="80" t="s">
        <v>437</v>
      </c>
      <c r="K109" s="90" t="s">
        <v>3998</v>
      </c>
      <c r="L109" s="81" t="s">
        <v>4986</v>
      </c>
      <c r="M109" s="89">
        <v>4</v>
      </c>
      <c r="N109" s="83" t="s">
        <v>4131</v>
      </c>
      <c r="O109" s="58" t="s">
        <v>438</v>
      </c>
      <c r="P109" s="58" t="s">
        <v>19</v>
      </c>
      <c r="Q109" s="58"/>
      <c r="R109" s="89">
        <v>3000</v>
      </c>
      <c r="S109" s="89">
        <v>3000</v>
      </c>
      <c r="T109" s="82" t="s">
        <v>411</v>
      </c>
      <c r="U109" s="88" t="s">
        <v>439</v>
      </c>
      <c r="V109" s="88" t="s">
        <v>440</v>
      </c>
      <c r="W109" s="88"/>
      <c r="X109" s="88"/>
      <c r="Y109" s="89"/>
      <c r="Z109" s="89"/>
    </row>
    <row r="110" spans="1:26" ht="30" customHeight="1">
      <c r="A110" s="89">
        <v>108</v>
      </c>
      <c r="B110" s="59" t="s">
        <v>6169</v>
      </c>
      <c r="C110" s="59" t="s">
        <v>6170</v>
      </c>
      <c r="D110" s="83"/>
      <c r="E110" s="59" t="s">
        <v>971</v>
      </c>
      <c r="F110" s="59" t="s">
        <v>4457</v>
      </c>
      <c r="G110" s="83" t="s">
        <v>982</v>
      </c>
      <c r="H110" s="78" t="s">
        <v>24</v>
      </c>
      <c r="I110" s="79" t="s">
        <v>983</v>
      </c>
      <c r="J110" s="80" t="s">
        <v>984</v>
      </c>
      <c r="K110" s="90" t="s">
        <v>4021</v>
      </c>
      <c r="L110" s="81" t="s">
        <v>4983</v>
      </c>
      <c r="M110" s="89">
        <v>3</v>
      </c>
      <c r="N110" s="83" t="s">
        <v>4158</v>
      </c>
      <c r="O110" s="58" t="s">
        <v>985</v>
      </c>
      <c r="P110" s="58" t="s">
        <v>19</v>
      </c>
      <c r="Q110" s="58"/>
      <c r="R110" s="89">
        <v>3000</v>
      </c>
      <c r="S110" s="89">
        <v>3000</v>
      </c>
      <c r="T110" s="82" t="s">
        <v>986</v>
      </c>
      <c r="U110" s="88" t="s">
        <v>987</v>
      </c>
      <c r="V110" s="88" t="s">
        <v>988</v>
      </c>
      <c r="W110" s="88"/>
      <c r="X110" s="88"/>
      <c r="Y110" s="89"/>
      <c r="Z110" s="89"/>
    </row>
    <row r="111" spans="1:26" ht="30" customHeight="1">
      <c r="A111" s="89">
        <v>109</v>
      </c>
      <c r="B111" s="59" t="s">
        <v>6169</v>
      </c>
      <c r="C111" s="59" t="s">
        <v>6170</v>
      </c>
      <c r="D111" s="83"/>
      <c r="E111" s="59" t="s">
        <v>2065</v>
      </c>
      <c r="F111" s="59" t="s">
        <v>4437</v>
      </c>
      <c r="G111" s="83" t="s">
        <v>2132</v>
      </c>
      <c r="H111" s="78" t="s">
        <v>24</v>
      </c>
      <c r="I111" s="79" t="s">
        <v>2133</v>
      </c>
      <c r="J111" s="80" t="s">
        <v>4188</v>
      </c>
      <c r="K111" s="90" t="s">
        <v>3992</v>
      </c>
      <c r="L111" s="81" t="s">
        <v>1279</v>
      </c>
      <c r="M111" s="89">
        <v>5</v>
      </c>
      <c r="N111" s="83" t="s">
        <v>4095</v>
      </c>
      <c r="O111" s="58" t="s">
        <v>2134</v>
      </c>
      <c r="P111" s="58" t="s">
        <v>1340</v>
      </c>
      <c r="Q111" s="58"/>
      <c r="R111" s="89">
        <v>3000</v>
      </c>
      <c r="S111" s="89">
        <v>3000</v>
      </c>
      <c r="T111" s="82" t="s">
        <v>4077</v>
      </c>
      <c r="U111" s="88" t="s">
        <v>6354</v>
      </c>
      <c r="V111" s="88" t="s">
        <v>6355</v>
      </c>
      <c r="W111" s="88"/>
      <c r="X111" s="88"/>
      <c r="Y111" s="89"/>
      <c r="Z111" s="89"/>
    </row>
    <row r="112" spans="1:26" ht="30" customHeight="1">
      <c r="A112" s="89">
        <v>110</v>
      </c>
      <c r="B112" s="59" t="s">
        <v>6169</v>
      </c>
      <c r="C112" s="59" t="s">
        <v>6170</v>
      </c>
      <c r="D112" s="83"/>
      <c r="E112" s="59" t="s">
        <v>1739</v>
      </c>
      <c r="F112" s="59" t="s">
        <v>4515</v>
      </c>
      <c r="G112" s="83" t="s">
        <v>1752</v>
      </c>
      <c r="H112" s="78" t="s">
        <v>24</v>
      </c>
      <c r="I112" s="79" t="s">
        <v>1753</v>
      </c>
      <c r="J112" s="80" t="s">
        <v>4744</v>
      </c>
      <c r="K112" s="90" t="s">
        <v>4013</v>
      </c>
      <c r="L112" s="81" t="s">
        <v>1754</v>
      </c>
      <c r="M112" s="89">
        <v>5</v>
      </c>
      <c r="N112" s="83" t="s">
        <v>5494</v>
      </c>
      <c r="O112" s="58" t="s">
        <v>1755</v>
      </c>
      <c r="P112" s="58" t="s">
        <v>19</v>
      </c>
      <c r="Q112" s="58"/>
      <c r="R112" s="89">
        <v>3000</v>
      </c>
      <c r="S112" s="89">
        <v>3000</v>
      </c>
      <c r="T112" s="82" t="s">
        <v>4077</v>
      </c>
      <c r="U112" s="88" t="s">
        <v>1756</v>
      </c>
      <c r="V112" s="88" t="s">
        <v>1757</v>
      </c>
      <c r="W112" s="88"/>
      <c r="X112" s="88"/>
      <c r="Y112" s="89"/>
      <c r="Z112" s="89"/>
    </row>
    <row r="113" spans="1:26" ht="30" customHeight="1">
      <c r="A113" s="89">
        <v>111</v>
      </c>
      <c r="B113" s="59" t="s">
        <v>6169</v>
      </c>
      <c r="C113" s="59" t="s">
        <v>6170</v>
      </c>
      <c r="D113" s="83"/>
      <c r="E113" s="59" t="s">
        <v>1478</v>
      </c>
      <c r="F113" s="59" t="s">
        <v>4455</v>
      </c>
      <c r="G113" s="83" t="s">
        <v>1499</v>
      </c>
      <c r="H113" s="78" t="s">
        <v>24</v>
      </c>
      <c r="I113" s="79" t="s">
        <v>4067</v>
      </c>
      <c r="J113" s="80" t="s">
        <v>4178</v>
      </c>
      <c r="K113" s="90" t="s">
        <v>1478</v>
      </c>
      <c r="L113" s="81" t="s">
        <v>4795</v>
      </c>
      <c r="M113" s="89">
        <v>4</v>
      </c>
      <c r="N113" s="83" t="s">
        <v>4087</v>
      </c>
      <c r="O113" s="58" t="s">
        <v>1500</v>
      </c>
      <c r="P113" s="58" t="s">
        <v>31</v>
      </c>
      <c r="Q113" s="58"/>
      <c r="R113" s="89">
        <v>3000</v>
      </c>
      <c r="S113" s="89">
        <v>3000</v>
      </c>
      <c r="T113" s="82" t="s">
        <v>4077</v>
      </c>
      <c r="U113" s="88" t="s">
        <v>1501</v>
      </c>
      <c r="V113" s="88" t="s">
        <v>1502</v>
      </c>
      <c r="W113" s="88"/>
      <c r="X113" s="88"/>
      <c r="Y113" s="89"/>
      <c r="Z113" s="89"/>
    </row>
    <row r="114" spans="1:26" ht="30" customHeight="1">
      <c r="A114" s="89">
        <v>112</v>
      </c>
      <c r="B114" s="59" t="s">
        <v>6169</v>
      </c>
      <c r="C114" s="59" t="s">
        <v>6170</v>
      </c>
      <c r="D114" s="83"/>
      <c r="E114" s="59" t="s">
        <v>1739</v>
      </c>
      <c r="F114" s="59" t="s">
        <v>4474</v>
      </c>
      <c r="G114" s="83" t="s">
        <v>1747</v>
      </c>
      <c r="H114" s="78" t="s">
        <v>24</v>
      </c>
      <c r="I114" s="79" t="s">
        <v>5395</v>
      </c>
      <c r="J114" s="80" t="s">
        <v>4745</v>
      </c>
      <c r="K114" s="90" t="s">
        <v>4013</v>
      </c>
      <c r="L114" s="81" t="s">
        <v>5436</v>
      </c>
      <c r="M114" s="89">
        <v>5</v>
      </c>
      <c r="N114" s="83" t="s">
        <v>1748</v>
      </c>
      <c r="O114" s="58" t="s">
        <v>1749</v>
      </c>
      <c r="P114" s="58" t="s">
        <v>31</v>
      </c>
      <c r="Q114" s="58"/>
      <c r="R114" s="89">
        <v>3000</v>
      </c>
      <c r="S114" s="89">
        <v>3000</v>
      </c>
      <c r="T114" s="82" t="s">
        <v>4077</v>
      </c>
      <c r="U114" s="88" t="s">
        <v>1750</v>
      </c>
      <c r="V114" s="88" t="s">
        <v>1751</v>
      </c>
      <c r="W114" s="88"/>
      <c r="X114" s="88"/>
      <c r="Y114" s="89"/>
      <c r="Z114" s="89"/>
    </row>
    <row r="115" spans="1:26" ht="30" customHeight="1">
      <c r="A115" s="89">
        <v>113</v>
      </c>
      <c r="B115" s="59" t="s">
        <v>6169</v>
      </c>
      <c r="C115" s="59" t="s">
        <v>6170</v>
      </c>
      <c r="D115" s="83"/>
      <c r="E115" s="59" t="s">
        <v>937</v>
      </c>
      <c r="F115" s="59" t="s">
        <v>4469</v>
      </c>
      <c r="G115" s="83" t="s">
        <v>943</v>
      </c>
      <c r="H115" s="78" t="s">
        <v>24</v>
      </c>
      <c r="I115" s="79" t="s">
        <v>944</v>
      </c>
      <c r="J115" s="80">
        <v>13154773</v>
      </c>
      <c r="K115" s="90" t="s">
        <v>4022</v>
      </c>
      <c r="L115" s="81" t="s">
        <v>938</v>
      </c>
      <c r="M115" s="89">
        <v>5</v>
      </c>
      <c r="N115" s="83" t="s">
        <v>4160</v>
      </c>
      <c r="O115" s="58" t="s">
        <v>945</v>
      </c>
      <c r="P115" s="58" t="s">
        <v>47</v>
      </c>
      <c r="Q115" s="58"/>
      <c r="R115" s="89">
        <v>3000</v>
      </c>
      <c r="S115" s="89">
        <v>3000</v>
      </c>
      <c r="T115" s="82" t="s">
        <v>4079</v>
      </c>
      <c r="U115" s="88" t="s">
        <v>907</v>
      </c>
      <c r="V115" s="88" t="s">
        <v>946</v>
      </c>
      <c r="W115" s="88"/>
      <c r="X115" s="88"/>
      <c r="Y115" s="89"/>
      <c r="Z115" s="89"/>
    </row>
    <row r="116" spans="1:26" ht="30" customHeight="1">
      <c r="A116" s="89">
        <v>114</v>
      </c>
      <c r="B116" s="59" t="s">
        <v>6169</v>
      </c>
      <c r="C116" s="59" t="s">
        <v>6170</v>
      </c>
      <c r="D116" s="83"/>
      <c r="E116" s="59" t="s">
        <v>3559</v>
      </c>
      <c r="F116" s="59" t="s">
        <v>4541</v>
      </c>
      <c r="G116" s="83" t="s">
        <v>3577</v>
      </c>
      <c r="H116" s="78" t="s">
        <v>24</v>
      </c>
      <c r="I116" s="79" t="s">
        <v>5396</v>
      </c>
      <c r="J116" s="80" t="s">
        <v>3578</v>
      </c>
      <c r="K116" s="90" t="s">
        <v>4025</v>
      </c>
      <c r="L116" s="81" t="s">
        <v>2129</v>
      </c>
      <c r="M116" s="89">
        <v>5</v>
      </c>
      <c r="N116" s="83" t="s">
        <v>3579</v>
      </c>
      <c r="O116" s="58" t="s">
        <v>3580</v>
      </c>
      <c r="P116" s="58" t="s">
        <v>1133</v>
      </c>
      <c r="Q116" s="58"/>
      <c r="R116" s="89">
        <v>3000</v>
      </c>
      <c r="S116" s="89">
        <v>3000</v>
      </c>
      <c r="T116" s="82" t="s">
        <v>4077</v>
      </c>
      <c r="U116" s="88" t="s">
        <v>6356</v>
      </c>
      <c r="V116" s="88" t="s">
        <v>3581</v>
      </c>
      <c r="W116" s="88"/>
      <c r="X116" s="88"/>
      <c r="Y116" s="89"/>
      <c r="Z116" s="89"/>
    </row>
    <row r="117" spans="1:26" ht="30" customHeight="1">
      <c r="A117" s="89">
        <v>115</v>
      </c>
      <c r="B117" s="59" t="s">
        <v>6169</v>
      </c>
      <c r="C117" s="59" t="s">
        <v>6170</v>
      </c>
      <c r="D117" s="83"/>
      <c r="E117" s="59" t="s">
        <v>1215</v>
      </c>
      <c r="F117" s="59" t="s">
        <v>4568</v>
      </c>
      <c r="G117" s="83" t="s">
        <v>1250</v>
      </c>
      <c r="H117" s="78" t="s">
        <v>24</v>
      </c>
      <c r="I117" s="79" t="s">
        <v>1251</v>
      </c>
      <c r="J117" s="80" t="s">
        <v>4231</v>
      </c>
      <c r="K117" s="90" t="s">
        <v>4023</v>
      </c>
      <c r="L117" s="81" t="s">
        <v>1225</v>
      </c>
      <c r="M117" s="89">
        <v>5</v>
      </c>
      <c r="N117" s="83" t="s">
        <v>1252</v>
      </c>
      <c r="O117" s="58" t="s">
        <v>1253</v>
      </c>
      <c r="P117" s="58" t="s">
        <v>38</v>
      </c>
      <c r="Q117" s="58"/>
      <c r="R117" s="89">
        <v>3000</v>
      </c>
      <c r="S117" s="89">
        <v>3000</v>
      </c>
      <c r="T117" s="82" t="s">
        <v>4077</v>
      </c>
      <c r="U117" s="88" t="s">
        <v>6357</v>
      </c>
      <c r="V117" s="88" t="s">
        <v>1254</v>
      </c>
      <c r="W117" s="88"/>
      <c r="X117" s="88"/>
      <c r="Y117" s="89"/>
      <c r="Z117" s="89"/>
    </row>
    <row r="118" spans="1:26" ht="30" customHeight="1">
      <c r="A118" s="89">
        <v>116</v>
      </c>
      <c r="B118" s="59" t="s">
        <v>6169</v>
      </c>
      <c r="C118" s="59" t="s">
        <v>6170</v>
      </c>
      <c r="D118" s="83"/>
      <c r="E118" s="59" t="s">
        <v>456</v>
      </c>
      <c r="F118" s="59" t="s">
        <v>4527</v>
      </c>
      <c r="G118" s="83" t="s">
        <v>1337</v>
      </c>
      <c r="H118" s="78" t="s">
        <v>24</v>
      </c>
      <c r="I118" s="79" t="s">
        <v>1338</v>
      </c>
      <c r="J118" s="80" t="s">
        <v>4207</v>
      </c>
      <c r="K118" s="90" t="s">
        <v>4015</v>
      </c>
      <c r="L118" s="81" t="s">
        <v>1332</v>
      </c>
      <c r="M118" s="89">
        <v>2</v>
      </c>
      <c r="N118" s="83" t="s">
        <v>4124</v>
      </c>
      <c r="O118" s="58" t="s">
        <v>1339</v>
      </c>
      <c r="P118" s="58" t="s">
        <v>1340</v>
      </c>
      <c r="Q118" s="58"/>
      <c r="R118" s="89">
        <v>3000</v>
      </c>
      <c r="S118" s="89">
        <v>3000</v>
      </c>
      <c r="T118" s="82" t="s">
        <v>4077</v>
      </c>
      <c r="U118" s="88" t="s">
        <v>1341</v>
      </c>
      <c r="V118" s="88" t="s">
        <v>1342</v>
      </c>
      <c r="W118" s="88"/>
      <c r="X118" s="88"/>
      <c r="Y118" s="89"/>
      <c r="Z118" s="89"/>
    </row>
    <row r="119" spans="1:26" ht="30" customHeight="1">
      <c r="A119" s="89">
        <v>117</v>
      </c>
      <c r="B119" s="59" t="s">
        <v>6169</v>
      </c>
      <c r="C119" s="59" t="s">
        <v>6170</v>
      </c>
      <c r="D119" s="83"/>
      <c r="E119" s="59" t="s">
        <v>1478</v>
      </c>
      <c r="F119" s="59" t="s">
        <v>4506</v>
      </c>
      <c r="G119" s="83" t="s">
        <v>4374</v>
      </c>
      <c r="H119" s="78" t="s">
        <v>24</v>
      </c>
      <c r="I119" s="79" t="s">
        <v>1523</v>
      </c>
      <c r="J119" s="80" t="s">
        <v>4182</v>
      </c>
      <c r="K119" s="90" t="s">
        <v>4006</v>
      </c>
      <c r="L119" s="81" t="s">
        <v>1524</v>
      </c>
      <c r="M119" s="89">
        <v>4</v>
      </c>
      <c r="N119" s="83" t="s">
        <v>5495</v>
      </c>
      <c r="O119" s="58" t="s">
        <v>1287</v>
      </c>
      <c r="P119" s="58" t="s">
        <v>4958</v>
      </c>
      <c r="Q119" s="58"/>
      <c r="R119" s="89">
        <v>3000</v>
      </c>
      <c r="S119" s="89">
        <v>3000</v>
      </c>
      <c r="T119" s="82" t="s">
        <v>4077</v>
      </c>
      <c r="U119" s="88" t="s">
        <v>1525</v>
      </c>
      <c r="V119" s="88" t="s">
        <v>1526</v>
      </c>
      <c r="W119" s="88"/>
      <c r="X119" s="88"/>
      <c r="Y119" s="89"/>
      <c r="Z119" s="89"/>
    </row>
    <row r="120" spans="1:26" ht="30" customHeight="1">
      <c r="A120" s="89">
        <v>118</v>
      </c>
      <c r="B120" s="59" t="s">
        <v>6169</v>
      </c>
      <c r="C120" s="59" t="s">
        <v>6170</v>
      </c>
      <c r="D120" s="83"/>
      <c r="E120" s="59" t="s">
        <v>3637</v>
      </c>
      <c r="F120" s="59" t="s">
        <v>4535</v>
      </c>
      <c r="G120" s="83" t="s">
        <v>4367</v>
      </c>
      <c r="H120" s="78" t="s">
        <v>24</v>
      </c>
      <c r="I120" s="79" t="s">
        <v>5397</v>
      </c>
      <c r="J120" s="80" t="s">
        <v>4239</v>
      </c>
      <c r="K120" s="90" t="s">
        <v>5496</v>
      </c>
      <c r="L120" s="81" t="s">
        <v>5453</v>
      </c>
      <c r="M120" s="89">
        <v>5</v>
      </c>
      <c r="N120" s="83" t="s">
        <v>4171</v>
      </c>
      <c r="O120" s="58" t="s">
        <v>493</v>
      </c>
      <c r="P120" s="58" t="s">
        <v>47</v>
      </c>
      <c r="Q120" s="58"/>
      <c r="R120" s="89">
        <v>3000</v>
      </c>
      <c r="S120" s="89">
        <v>3000</v>
      </c>
      <c r="T120" s="82" t="s">
        <v>411</v>
      </c>
      <c r="U120" s="88" t="s">
        <v>494</v>
      </c>
      <c r="V120" s="88" t="s">
        <v>495</v>
      </c>
      <c r="W120" s="88"/>
      <c r="X120" s="88"/>
      <c r="Y120" s="89"/>
      <c r="Z120" s="89"/>
    </row>
    <row r="121" spans="1:26" ht="30" customHeight="1">
      <c r="A121" s="89">
        <v>119</v>
      </c>
      <c r="B121" s="59" t="s">
        <v>6169</v>
      </c>
      <c r="C121" s="59" t="s">
        <v>6170</v>
      </c>
      <c r="D121" s="83"/>
      <c r="E121" s="59" t="s">
        <v>3198</v>
      </c>
      <c r="F121" s="59" t="s">
        <v>4488</v>
      </c>
      <c r="G121" s="83" t="s">
        <v>4375</v>
      </c>
      <c r="H121" s="78" t="s">
        <v>24</v>
      </c>
      <c r="I121" s="79" t="s">
        <v>5398</v>
      </c>
      <c r="J121" s="80" t="s">
        <v>4725</v>
      </c>
      <c r="K121" s="90" t="s">
        <v>5129</v>
      </c>
      <c r="L121" s="81" t="s">
        <v>5433</v>
      </c>
      <c r="M121" s="89">
        <v>5</v>
      </c>
      <c r="N121" s="83" t="s">
        <v>4135</v>
      </c>
      <c r="O121" s="58" t="s">
        <v>3233</v>
      </c>
      <c r="P121" s="58" t="s">
        <v>31</v>
      </c>
      <c r="Q121" s="58"/>
      <c r="R121" s="89">
        <v>3000</v>
      </c>
      <c r="S121" s="89">
        <v>3000</v>
      </c>
      <c r="T121" s="82" t="s">
        <v>2725</v>
      </c>
      <c r="U121" s="88" t="s">
        <v>6358</v>
      </c>
      <c r="V121" s="88" t="s">
        <v>3234</v>
      </c>
      <c r="W121" s="88"/>
      <c r="X121" s="88"/>
      <c r="Y121" s="89"/>
      <c r="Z121" s="89"/>
    </row>
    <row r="122" spans="1:26" ht="30" customHeight="1">
      <c r="A122" s="89">
        <v>120</v>
      </c>
      <c r="B122" s="59" t="s">
        <v>6169</v>
      </c>
      <c r="C122" s="59" t="s">
        <v>6170</v>
      </c>
      <c r="D122" s="83"/>
      <c r="E122" s="59" t="s">
        <v>35</v>
      </c>
      <c r="F122" s="59" t="s">
        <v>4442</v>
      </c>
      <c r="G122" s="83" t="s">
        <v>88</v>
      </c>
      <c r="H122" s="78" t="s">
        <v>24</v>
      </c>
      <c r="I122" s="79" t="s">
        <v>89</v>
      </c>
      <c r="J122" s="80" t="s">
        <v>90</v>
      </c>
      <c r="K122" s="90" t="s">
        <v>35</v>
      </c>
      <c r="L122" s="81" t="s">
        <v>85</v>
      </c>
      <c r="M122" s="89">
        <v>4</v>
      </c>
      <c r="N122" s="83" t="s">
        <v>4145</v>
      </c>
      <c r="O122" s="58" t="s">
        <v>91</v>
      </c>
      <c r="P122" s="58" t="s">
        <v>31</v>
      </c>
      <c r="Q122" s="58"/>
      <c r="R122" s="89">
        <v>3000</v>
      </c>
      <c r="S122" s="89">
        <v>3000</v>
      </c>
      <c r="T122" s="82" t="s">
        <v>73</v>
      </c>
      <c r="U122" s="88" t="s">
        <v>92</v>
      </c>
      <c r="V122" s="88" t="s">
        <v>93</v>
      </c>
      <c r="W122" s="88"/>
      <c r="X122" s="88"/>
      <c r="Y122" s="89"/>
      <c r="Z122" s="89"/>
    </row>
    <row r="123" spans="1:26" ht="30" customHeight="1">
      <c r="A123" s="89">
        <v>121</v>
      </c>
      <c r="B123" s="59" t="s">
        <v>6169</v>
      </c>
      <c r="C123" s="59" t="s">
        <v>6170</v>
      </c>
      <c r="D123" s="83"/>
      <c r="E123" s="59" t="s">
        <v>1739</v>
      </c>
      <c r="F123" s="59" t="s">
        <v>4481</v>
      </c>
      <c r="G123" s="83" t="s">
        <v>1795</v>
      </c>
      <c r="H123" s="78" t="s">
        <v>24</v>
      </c>
      <c r="I123" s="79" t="s">
        <v>5399</v>
      </c>
      <c r="J123" s="80" t="s">
        <v>4202</v>
      </c>
      <c r="K123" s="90" t="s">
        <v>4013</v>
      </c>
      <c r="L123" s="81" t="s">
        <v>4048</v>
      </c>
      <c r="M123" s="89">
        <v>4</v>
      </c>
      <c r="N123" s="83" t="s">
        <v>5497</v>
      </c>
      <c r="O123" s="58" t="s">
        <v>6143</v>
      </c>
      <c r="P123" s="58" t="s">
        <v>690</v>
      </c>
      <c r="Q123" s="58"/>
      <c r="R123" s="89">
        <v>3000</v>
      </c>
      <c r="S123" s="89">
        <v>3000</v>
      </c>
      <c r="T123" s="82" t="s">
        <v>4077</v>
      </c>
      <c r="U123" s="88" t="s">
        <v>1796</v>
      </c>
      <c r="V123" s="88" t="s">
        <v>1797</v>
      </c>
      <c r="W123" s="88"/>
      <c r="X123" s="88"/>
      <c r="Y123" s="89"/>
      <c r="Z123" s="89"/>
    </row>
    <row r="124" spans="1:26" ht="30" customHeight="1">
      <c r="A124" s="89">
        <v>122</v>
      </c>
      <c r="B124" s="59" t="s">
        <v>6169</v>
      </c>
      <c r="C124" s="59" t="s">
        <v>6170</v>
      </c>
      <c r="D124" s="83"/>
      <c r="E124" s="59" t="s">
        <v>575</v>
      </c>
      <c r="F124" s="59" t="s">
        <v>4591</v>
      </c>
      <c r="G124" s="83" t="s">
        <v>2738</v>
      </c>
      <c r="H124" s="78" t="s">
        <v>24</v>
      </c>
      <c r="I124" s="79" t="s">
        <v>2739</v>
      </c>
      <c r="J124" s="84" t="s">
        <v>4724</v>
      </c>
      <c r="K124" s="90" t="s">
        <v>3994</v>
      </c>
      <c r="L124" s="81" t="s">
        <v>1230</v>
      </c>
      <c r="M124" s="89">
        <v>4</v>
      </c>
      <c r="N124" s="83" t="s">
        <v>2740</v>
      </c>
      <c r="O124" s="58" t="s">
        <v>2662</v>
      </c>
      <c r="P124" s="58" t="s">
        <v>38</v>
      </c>
      <c r="Q124" s="58"/>
      <c r="R124" s="89">
        <v>3000</v>
      </c>
      <c r="S124" s="89">
        <v>3000</v>
      </c>
      <c r="T124" s="82" t="s">
        <v>443</v>
      </c>
      <c r="U124" s="88" t="s">
        <v>2741</v>
      </c>
      <c r="V124" s="88" t="s">
        <v>2742</v>
      </c>
      <c r="W124" s="88"/>
      <c r="X124" s="88"/>
      <c r="Y124" s="89"/>
      <c r="Z124" s="89"/>
    </row>
    <row r="125" spans="1:26" ht="30" customHeight="1">
      <c r="A125" s="89">
        <v>123</v>
      </c>
      <c r="B125" s="59" t="s">
        <v>6169</v>
      </c>
      <c r="C125" s="59" t="s">
        <v>6170</v>
      </c>
      <c r="D125" s="83"/>
      <c r="E125" s="59" t="s">
        <v>684</v>
      </c>
      <c r="F125" s="59" t="s">
        <v>4464</v>
      </c>
      <c r="G125" s="83" t="s">
        <v>6359</v>
      </c>
      <c r="H125" s="78" t="s">
        <v>24</v>
      </c>
      <c r="I125" s="79" t="s">
        <v>717</v>
      </c>
      <c r="J125" s="80" t="s">
        <v>718</v>
      </c>
      <c r="K125" s="90" t="s">
        <v>4014</v>
      </c>
      <c r="L125" s="81" t="s">
        <v>719</v>
      </c>
      <c r="M125" s="89">
        <v>4</v>
      </c>
      <c r="N125" s="83" t="s">
        <v>4119</v>
      </c>
      <c r="O125" s="58" t="s">
        <v>6144</v>
      </c>
      <c r="P125" s="58" t="s">
        <v>47</v>
      </c>
      <c r="Q125" s="58"/>
      <c r="R125" s="89">
        <v>3000</v>
      </c>
      <c r="S125" s="89">
        <v>3000</v>
      </c>
      <c r="T125" s="82" t="s">
        <v>4078</v>
      </c>
      <c r="U125" s="88" t="s">
        <v>6360</v>
      </c>
      <c r="V125" s="88" t="s">
        <v>6361</v>
      </c>
      <c r="W125" s="88"/>
      <c r="X125" s="88"/>
      <c r="Y125" s="89"/>
      <c r="Z125" s="89"/>
    </row>
    <row r="126" spans="1:26" ht="30" customHeight="1">
      <c r="A126" s="89">
        <v>124</v>
      </c>
      <c r="B126" s="59" t="s">
        <v>6169</v>
      </c>
      <c r="C126" s="59" t="s">
        <v>6170</v>
      </c>
      <c r="D126" s="83"/>
      <c r="E126" s="59" t="s">
        <v>684</v>
      </c>
      <c r="F126" s="59" t="s">
        <v>4443</v>
      </c>
      <c r="G126" s="83" t="s">
        <v>701</v>
      </c>
      <c r="H126" s="78" t="s">
        <v>24</v>
      </c>
      <c r="I126" s="79" t="s">
        <v>5400</v>
      </c>
      <c r="J126" s="80" t="s">
        <v>4723</v>
      </c>
      <c r="K126" s="90" t="s">
        <v>3997</v>
      </c>
      <c r="L126" s="81" t="s">
        <v>702</v>
      </c>
      <c r="M126" s="89">
        <v>5</v>
      </c>
      <c r="N126" s="83" t="s">
        <v>4117</v>
      </c>
      <c r="O126" s="58" t="s">
        <v>703</v>
      </c>
      <c r="P126" s="58" t="s">
        <v>47</v>
      </c>
      <c r="Q126" s="58"/>
      <c r="R126" s="89">
        <v>3000</v>
      </c>
      <c r="S126" s="89">
        <v>3000</v>
      </c>
      <c r="T126" s="82" t="s">
        <v>411</v>
      </c>
      <c r="U126" s="88" t="s">
        <v>6333</v>
      </c>
      <c r="V126" s="88" t="s">
        <v>704</v>
      </c>
      <c r="W126" s="88"/>
      <c r="X126" s="88"/>
      <c r="Y126" s="89"/>
      <c r="Z126" s="89"/>
    </row>
    <row r="127" spans="1:26" ht="30" customHeight="1">
      <c r="A127" s="89">
        <v>125</v>
      </c>
      <c r="B127" s="59" t="s">
        <v>6169</v>
      </c>
      <c r="C127" s="59" t="s">
        <v>6170</v>
      </c>
      <c r="D127" s="83"/>
      <c r="E127" s="59" t="s">
        <v>2827</v>
      </c>
      <c r="F127" s="59" t="s">
        <v>4471</v>
      </c>
      <c r="G127" s="83" t="s">
        <v>2880</v>
      </c>
      <c r="H127" s="78" t="s">
        <v>24</v>
      </c>
      <c r="I127" s="79" t="s">
        <v>5401</v>
      </c>
      <c r="J127" s="80" t="s">
        <v>4198</v>
      </c>
      <c r="K127" s="90" t="s">
        <v>4030</v>
      </c>
      <c r="L127" s="81" t="s">
        <v>2881</v>
      </c>
      <c r="M127" s="89">
        <v>5</v>
      </c>
      <c r="N127" s="83" t="s">
        <v>5498</v>
      </c>
      <c r="O127" s="58" t="s">
        <v>442</v>
      </c>
      <c r="P127" s="58" t="s">
        <v>19</v>
      </c>
      <c r="Q127" s="58"/>
      <c r="R127" s="89">
        <v>3000</v>
      </c>
      <c r="S127" s="89">
        <v>3000</v>
      </c>
      <c r="T127" s="82" t="s">
        <v>2725</v>
      </c>
      <c r="U127" s="88" t="s">
        <v>2882</v>
      </c>
      <c r="V127" s="88" t="s">
        <v>2883</v>
      </c>
      <c r="W127" s="88"/>
      <c r="X127" s="88"/>
      <c r="Y127" s="89"/>
      <c r="Z127" s="89"/>
    </row>
    <row r="128" spans="1:26" ht="30" customHeight="1">
      <c r="A128" s="89">
        <v>126</v>
      </c>
      <c r="B128" s="59" t="s">
        <v>6169</v>
      </c>
      <c r="C128" s="59" t="s">
        <v>6170</v>
      </c>
      <c r="D128" s="83"/>
      <c r="E128" s="59" t="s">
        <v>1739</v>
      </c>
      <c r="F128" s="59" t="s">
        <v>4519</v>
      </c>
      <c r="G128" s="83" t="s">
        <v>4400</v>
      </c>
      <c r="H128" s="78" t="s">
        <v>24</v>
      </c>
      <c r="I128" s="79" t="s">
        <v>1787</v>
      </c>
      <c r="J128" s="80" t="s">
        <v>1788</v>
      </c>
      <c r="K128" s="90" t="s">
        <v>1739</v>
      </c>
      <c r="L128" s="81" t="s">
        <v>1768</v>
      </c>
      <c r="M128" s="89">
        <v>3</v>
      </c>
      <c r="N128" s="83" t="s">
        <v>5499</v>
      </c>
      <c r="O128" s="58" t="s">
        <v>1789</v>
      </c>
      <c r="P128" s="58" t="s">
        <v>19</v>
      </c>
      <c r="Q128" s="58"/>
      <c r="R128" s="89">
        <v>3000</v>
      </c>
      <c r="S128" s="89">
        <v>3000</v>
      </c>
      <c r="T128" s="82" t="s">
        <v>4077</v>
      </c>
      <c r="U128" s="88" t="s">
        <v>6362</v>
      </c>
      <c r="V128" s="88" t="s">
        <v>1790</v>
      </c>
      <c r="W128" s="88"/>
      <c r="X128" s="88"/>
      <c r="Y128" s="89"/>
      <c r="Z128" s="89"/>
    </row>
    <row r="129" spans="1:26" ht="30" customHeight="1">
      <c r="A129" s="89">
        <v>127</v>
      </c>
      <c r="B129" s="59" t="s">
        <v>6169</v>
      </c>
      <c r="C129" s="59" t="s">
        <v>6170</v>
      </c>
      <c r="D129" s="83"/>
      <c r="E129" s="59" t="s">
        <v>35</v>
      </c>
      <c r="F129" s="59" t="s">
        <v>4582</v>
      </c>
      <c r="G129" s="83" t="s">
        <v>76</v>
      </c>
      <c r="H129" s="78" t="s">
        <v>24</v>
      </c>
      <c r="I129" s="79" t="s">
        <v>77</v>
      </c>
      <c r="J129" s="80" t="s">
        <v>4769</v>
      </c>
      <c r="K129" s="90" t="s">
        <v>4042</v>
      </c>
      <c r="L129" s="81" t="s">
        <v>5114</v>
      </c>
      <c r="M129" s="89">
        <v>5</v>
      </c>
      <c r="N129" s="83" t="s">
        <v>78</v>
      </c>
      <c r="O129" s="58" t="s">
        <v>79</v>
      </c>
      <c r="P129" s="58" t="s">
        <v>38</v>
      </c>
      <c r="Q129" s="58"/>
      <c r="R129" s="89">
        <v>3000</v>
      </c>
      <c r="S129" s="89">
        <v>3000</v>
      </c>
      <c r="T129" s="82" t="s">
        <v>4081</v>
      </c>
      <c r="U129" s="88" t="s">
        <v>80</v>
      </c>
      <c r="V129" s="88" t="s">
        <v>81</v>
      </c>
      <c r="W129" s="88"/>
      <c r="X129" s="88"/>
      <c r="Y129" s="89"/>
      <c r="Z129" s="89"/>
    </row>
    <row r="130" spans="1:26" ht="30" customHeight="1">
      <c r="A130" s="89">
        <v>128</v>
      </c>
      <c r="B130" s="59" t="s">
        <v>6169</v>
      </c>
      <c r="C130" s="59" t="s">
        <v>6170</v>
      </c>
      <c r="D130" s="83"/>
      <c r="E130" s="59" t="s">
        <v>22</v>
      </c>
      <c r="F130" s="59" t="s">
        <v>4592</v>
      </c>
      <c r="G130" s="83" t="s">
        <v>16</v>
      </c>
      <c r="H130" s="78" t="s">
        <v>24</v>
      </c>
      <c r="I130" s="79" t="s">
        <v>5402</v>
      </c>
      <c r="J130" s="80" t="s">
        <v>4233</v>
      </c>
      <c r="K130" s="90" t="s">
        <v>5500</v>
      </c>
      <c r="L130" s="81" t="s">
        <v>5454</v>
      </c>
      <c r="M130" s="89">
        <v>5</v>
      </c>
      <c r="N130" s="83" t="s">
        <v>17</v>
      </c>
      <c r="O130" s="58" t="s">
        <v>18</v>
      </c>
      <c r="P130" s="58" t="s">
        <v>19</v>
      </c>
      <c r="Q130" s="58"/>
      <c r="R130" s="89">
        <v>3000</v>
      </c>
      <c r="S130" s="89">
        <v>3000</v>
      </c>
      <c r="T130" s="82" t="s">
        <v>27</v>
      </c>
      <c r="U130" s="88" t="s">
        <v>20</v>
      </c>
      <c r="V130" s="88" t="s">
        <v>21</v>
      </c>
      <c r="W130" s="88"/>
      <c r="X130" s="88"/>
      <c r="Y130" s="89"/>
      <c r="Z130" s="89"/>
    </row>
    <row r="131" spans="1:26" ht="30" customHeight="1">
      <c r="A131" s="89">
        <v>129</v>
      </c>
      <c r="B131" s="59" t="s">
        <v>6169</v>
      </c>
      <c r="C131" s="59" t="s">
        <v>6170</v>
      </c>
      <c r="D131" s="176"/>
      <c r="E131" s="59" t="s">
        <v>971</v>
      </c>
      <c r="F131" s="59" t="s">
        <v>4435</v>
      </c>
      <c r="G131" s="176" t="s">
        <v>978</v>
      </c>
      <c r="H131" s="78" t="s">
        <v>24</v>
      </c>
      <c r="I131" s="79" t="s">
        <v>5403</v>
      </c>
      <c r="J131" s="80" t="s">
        <v>4746</v>
      </c>
      <c r="K131" s="90" t="s">
        <v>4021</v>
      </c>
      <c r="L131" s="81" t="s">
        <v>4983</v>
      </c>
      <c r="M131" s="89">
        <v>5</v>
      </c>
      <c r="N131" s="83" t="s">
        <v>5501</v>
      </c>
      <c r="O131" s="58" t="s">
        <v>979</v>
      </c>
      <c r="P131" s="58" t="s">
        <v>19</v>
      </c>
      <c r="Q131" s="58"/>
      <c r="R131" s="89">
        <v>3000</v>
      </c>
      <c r="S131" s="89">
        <v>3000</v>
      </c>
      <c r="T131" s="82" t="s">
        <v>986</v>
      </c>
      <c r="U131" s="88" t="s">
        <v>980</v>
      </c>
      <c r="V131" s="88" t="s">
        <v>981</v>
      </c>
      <c r="W131" s="88"/>
      <c r="X131" s="88"/>
      <c r="Y131" s="88" t="s">
        <v>4770</v>
      </c>
      <c r="Z131" s="88"/>
    </row>
    <row r="132" spans="1:26" ht="30" customHeight="1">
      <c r="A132" s="89">
        <v>130</v>
      </c>
      <c r="B132" s="59" t="s">
        <v>6169</v>
      </c>
      <c r="C132" s="59" t="s">
        <v>6170</v>
      </c>
      <c r="D132" s="83"/>
      <c r="E132" s="59" t="s">
        <v>2065</v>
      </c>
      <c r="F132" s="59" t="s">
        <v>4534</v>
      </c>
      <c r="G132" s="83" t="s">
        <v>2138</v>
      </c>
      <c r="H132" s="78" t="s">
        <v>24</v>
      </c>
      <c r="I132" s="79" t="s">
        <v>2139</v>
      </c>
      <c r="J132" s="80" t="s">
        <v>2140</v>
      </c>
      <c r="K132" s="90" t="s">
        <v>3992</v>
      </c>
      <c r="L132" s="81" t="s">
        <v>2129</v>
      </c>
      <c r="M132" s="89">
        <v>5</v>
      </c>
      <c r="N132" s="83" t="s">
        <v>2141</v>
      </c>
      <c r="O132" s="58" t="s">
        <v>2142</v>
      </c>
      <c r="P132" s="58" t="s">
        <v>4799</v>
      </c>
      <c r="Q132" s="58"/>
      <c r="R132" s="89">
        <v>3000</v>
      </c>
      <c r="S132" s="89">
        <v>3000</v>
      </c>
      <c r="T132" s="82" t="s">
        <v>443</v>
      </c>
      <c r="U132" s="88" t="s">
        <v>6363</v>
      </c>
      <c r="V132" s="88" t="s">
        <v>2143</v>
      </c>
      <c r="W132" s="88"/>
      <c r="X132" s="88"/>
      <c r="Y132" s="89"/>
      <c r="Z132" s="89"/>
    </row>
    <row r="133" spans="1:26" ht="30" customHeight="1">
      <c r="A133" s="89">
        <v>131</v>
      </c>
      <c r="B133" s="59" t="s">
        <v>6169</v>
      </c>
      <c r="C133" s="59" t="s">
        <v>6170</v>
      </c>
      <c r="D133" s="83"/>
      <c r="E133" s="59" t="s">
        <v>3198</v>
      </c>
      <c r="F133" s="59" t="s">
        <v>4575</v>
      </c>
      <c r="G133" s="83" t="s">
        <v>3239</v>
      </c>
      <c r="H133" s="78" t="s">
        <v>24</v>
      </c>
      <c r="I133" s="79" t="s">
        <v>3240</v>
      </c>
      <c r="J133" s="80" t="s">
        <v>3241</v>
      </c>
      <c r="K133" s="90" t="s">
        <v>4018</v>
      </c>
      <c r="L133" s="81" t="s">
        <v>3242</v>
      </c>
      <c r="M133" s="89">
        <v>2</v>
      </c>
      <c r="N133" s="83" t="s">
        <v>3243</v>
      </c>
      <c r="O133" s="58" t="s">
        <v>3244</v>
      </c>
      <c r="P133" s="58" t="s">
        <v>19</v>
      </c>
      <c r="Q133" s="58"/>
      <c r="R133" s="89">
        <v>3000</v>
      </c>
      <c r="S133" s="89">
        <v>3000</v>
      </c>
      <c r="T133" s="82" t="s">
        <v>2725</v>
      </c>
      <c r="U133" s="88" t="s">
        <v>3245</v>
      </c>
      <c r="V133" s="88" t="s">
        <v>3246</v>
      </c>
      <c r="W133" s="88"/>
      <c r="X133" s="88"/>
      <c r="Y133" s="89"/>
      <c r="Z133" s="89"/>
    </row>
    <row r="134" spans="1:26" ht="30" customHeight="1">
      <c r="A134" s="89">
        <v>132</v>
      </c>
      <c r="B134" s="59" t="s">
        <v>6169</v>
      </c>
      <c r="C134" s="59" t="s">
        <v>6170</v>
      </c>
      <c r="D134" s="83"/>
      <c r="E134" s="59" t="s">
        <v>684</v>
      </c>
      <c r="F134" s="59" t="s">
        <v>4445</v>
      </c>
      <c r="G134" s="83" t="s">
        <v>727</v>
      </c>
      <c r="H134" s="78" t="s">
        <v>24</v>
      </c>
      <c r="I134" s="79" t="s">
        <v>728</v>
      </c>
      <c r="J134" s="80" t="s">
        <v>729</v>
      </c>
      <c r="K134" s="90" t="s">
        <v>4014</v>
      </c>
      <c r="L134" s="81" t="s">
        <v>682</v>
      </c>
      <c r="M134" s="89">
        <v>3</v>
      </c>
      <c r="N134" s="83" t="s">
        <v>4121</v>
      </c>
      <c r="O134" s="58" t="s">
        <v>274</v>
      </c>
      <c r="P134" s="58" t="s">
        <v>19</v>
      </c>
      <c r="Q134" s="58"/>
      <c r="R134" s="89">
        <v>3000</v>
      </c>
      <c r="S134" s="89">
        <v>3000</v>
      </c>
      <c r="T134" s="82" t="s">
        <v>4084</v>
      </c>
      <c r="U134" s="88" t="s">
        <v>730</v>
      </c>
      <c r="V134" s="88" t="s">
        <v>731</v>
      </c>
      <c r="W134" s="88"/>
      <c r="X134" s="88"/>
      <c r="Y134" s="89"/>
      <c r="Z134" s="89"/>
    </row>
    <row r="135" spans="1:26" ht="30" customHeight="1">
      <c r="A135" s="89">
        <v>133</v>
      </c>
      <c r="B135" s="59" t="s">
        <v>6169</v>
      </c>
      <c r="C135" s="59" t="s">
        <v>6170</v>
      </c>
      <c r="D135" s="83"/>
      <c r="E135" s="59" t="s">
        <v>456</v>
      </c>
      <c r="F135" s="59" t="s">
        <v>4428</v>
      </c>
      <c r="G135" s="83" t="s">
        <v>1358</v>
      </c>
      <c r="H135" s="78" t="s">
        <v>24</v>
      </c>
      <c r="I135" s="79" t="s">
        <v>1359</v>
      </c>
      <c r="J135" s="80" t="s">
        <v>1360</v>
      </c>
      <c r="K135" s="90" t="s">
        <v>4015</v>
      </c>
      <c r="L135" s="81" t="s">
        <v>1314</v>
      </c>
      <c r="M135" s="89">
        <v>3</v>
      </c>
      <c r="N135" s="83" t="s">
        <v>1361</v>
      </c>
      <c r="O135" s="58" t="s">
        <v>1362</v>
      </c>
      <c r="P135" s="58" t="s">
        <v>31</v>
      </c>
      <c r="Q135" s="58"/>
      <c r="R135" s="89">
        <v>3000</v>
      </c>
      <c r="S135" s="89">
        <v>3000</v>
      </c>
      <c r="T135" s="82" t="s">
        <v>4077</v>
      </c>
      <c r="U135" s="88" t="s">
        <v>1363</v>
      </c>
      <c r="V135" s="88" t="s">
        <v>1364</v>
      </c>
      <c r="W135" s="88"/>
      <c r="X135" s="88"/>
      <c r="Y135" s="89"/>
      <c r="Z135" s="89"/>
    </row>
    <row r="136" spans="1:26" ht="30" customHeight="1">
      <c r="A136" s="89">
        <v>134</v>
      </c>
      <c r="B136" s="59" t="s">
        <v>6169</v>
      </c>
      <c r="C136" s="59" t="s">
        <v>6170</v>
      </c>
      <c r="D136" s="83"/>
      <c r="E136" s="59" t="s">
        <v>35</v>
      </c>
      <c r="F136" s="59" t="s">
        <v>4549</v>
      </c>
      <c r="G136" s="83" t="s">
        <v>94</v>
      </c>
      <c r="H136" s="78" t="s">
        <v>24</v>
      </c>
      <c r="I136" s="79" t="s">
        <v>5404</v>
      </c>
      <c r="J136" s="80" t="s">
        <v>4222</v>
      </c>
      <c r="K136" s="90" t="s">
        <v>4042</v>
      </c>
      <c r="L136" s="81" t="s">
        <v>5455</v>
      </c>
      <c r="M136" s="89">
        <v>3</v>
      </c>
      <c r="N136" s="83" t="s">
        <v>4146</v>
      </c>
      <c r="O136" s="58" t="s">
        <v>95</v>
      </c>
      <c r="P136" s="58" t="s">
        <v>19</v>
      </c>
      <c r="Q136" s="58"/>
      <c r="R136" s="89">
        <v>3000</v>
      </c>
      <c r="S136" s="89">
        <v>3000</v>
      </c>
      <c r="T136" s="82" t="s">
        <v>4082</v>
      </c>
      <c r="U136" s="88" t="s">
        <v>96</v>
      </c>
      <c r="V136" s="88" t="s">
        <v>97</v>
      </c>
      <c r="W136" s="88"/>
      <c r="X136" s="88"/>
      <c r="Y136" s="89"/>
      <c r="Z136" s="89"/>
    </row>
    <row r="137" spans="1:26" ht="30" customHeight="1">
      <c r="A137" s="89">
        <v>135</v>
      </c>
      <c r="B137" s="59" t="s">
        <v>6169</v>
      </c>
      <c r="C137" s="59" t="s">
        <v>6170</v>
      </c>
      <c r="D137" s="83"/>
      <c r="E137" s="59" t="s">
        <v>3631</v>
      </c>
      <c r="F137" s="59" t="s">
        <v>4521</v>
      </c>
      <c r="G137" s="83" t="s">
        <v>484</v>
      </c>
      <c r="H137" s="78" t="s">
        <v>24</v>
      </c>
      <c r="I137" s="79" t="s">
        <v>5405</v>
      </c>
      <c r="J137" s="80" t="s">
        <v>4236</v>
      </c>
      <c r="K137" s="90" t="s">
        <v>4056</v>
      </c>
      <c r="L137" s="81" t="s">
        <v>5456</v>
      </c>
      <c r="M137" s="89">
        <v>5</v>
      </c>
      <c r="N137" s="83" t="s">
        <v>4169</v>
      </c>
      <c r="O137" s="58" t="s">
        <v>485</v>
      </c>
      <c r="P137" s="58" t="s">
        <v>53</v>
      </c>
      <c r="Q137" s="58"/>
      <c r="R137" s="89">
        <v>3000</v>
      </c>
      <c r="S137" s="89">
        <v>3000</v>
      </c>
      <c r="T137" s="82" t="s">
        <v>411</v>
      </c>
      <c r="U137" s="88" t="s">
        <v>486</v>
      </c>
      <c r="V137" s="88" t="s">
        <v>487</v>
      </c>
      <c r="W137" s="88"/>
      <c r="X137" s="88"/>
      <c r="Y137" s="89"/>
      <c r="Z137" s="89"/>
    </row>
    <row r="138" spans="1:26" ht="30" customHeight="1">
      <c r="A138" s="89">
        <v>136</v>
      </c>
      <c r="B138" s="59" t="s">
        <v>6169</v>
      </c>
      <c r="C138" s="59" t="s">
        <v>6170</v>
      </c>
      <c r="D138" s="83"/>
      <c r="E138" s="59" t="s">
        <v>3198</v>
      </c>
      <c r="F138" s="59" t="s">
        <v>4530</v>
      </c>
      <c r="G138" s="83" t="s">
        <v>3251</v>
      </c>
      <c r="H138" s="78" t="s">
        <v>24</v>
      </c>
      <c r="I138" s="79" t="s">
        <v>5406</v>
      </c>
      <c r="J138" s="80" t="s">
        <v>4216</v>
      </c>
      <c r="K138" s="90" t="s">
        <v>4001</v>
      </c>
      <c r="L138" s="81" t="s">
        <v>3206</v>
      </c>
      <c r="M138" s="89">
        <v>5</v>
      </c>
      <c r="N138" s="83" t="s">
        <v>4137</v>
      </c>
      <c r="O138" s="58" t="s">
        <v>3252</v>
      </c>
      <c r="P138" s="58" t="s">
        <v>2873</v>
      </c>
      <c r="Q138" s="58"/>
      <c r="R138" s="89">
        <v>3000</v>
      </c>
      <c r="S138" s="89">
        <v>3000</v>
      </c>
      <c r="T138" s="82" t="s">
        <v>2725</v>
      </c>
      <c r="U138" s="88" t="s">
        <v>6364</v>
      </c>
      <c r="V138" s="88" t="s">
        <v>3253</v>
      </c>
      <c r="W138" s="88"/>
      <c r="X138" s="88"/>
      <c r="Y138" s="89"/>
      <c r="Z138" s="89"/>
    </row>
    <row r="139" spans="1:26" ht="30" customHeight="1">
      <c r="A139" s="89">
        <v>137</v>
      </c>
      <c r="B139" s="59" t="s">
        <v>6169</v>
      </c>
      <c r="C139" s="59" t="s">
        <v>6170</v>
      </c>
      <c r="D139" s="83"/>
      <c r="E139" s="59" t="s">
        <v>35</v>
      </c>
      <c r="F139" s="59" t="s">
        <v>4465</v>
      </c>
      <c r="G139" s="83" t="s">
        <v>4392</v>
      </c>
      <c r="H139" s="78" t="s">
        <v>24</v>
      </c>
      <c r="I139" s="79" t="s">
        <v>83</v>
      </c>
      <c r="J139" s="80" t="s">
        <v>84</v>
      </c>
      <c r="K139" s="90" t="s">
        <v>35</v>
      </c>
      <c r="L139" s="81" t="s">
        <v>85</v>
      </c>
      <c r="M139" s="89">
        <v>4</v>
      </c>
      <c r="N139" s="83" t="s">
        <v>4144</v>
      </c>
      <c r="O139" s="58" t="s">
        <v>86</v>
      </c>
      <c r="P139" s="58" t="s">
        <v>31</v>
      </c>
      <c r="Q139" s="58"/>
      <c r="R139" s="89">
        <v>3000</v>
      </c>
      <c r="S139" s="89">
        <v>3000</v>
      </c>
      <c r="T139" s="82" t="s">
        <v>4082</v>
      </c>
      <c r="U139" s="88" t="s">
        <v>2450</v>
      </c>
      <c r="V139" s="88" t="s">
        <v>87</v>
      </c>
      <c r="W139" s="88"/>
      <c r="X139" s="88"/>
      <c r="Y139" s="89"/>
      <c r="Z139" s="89"/>
    </row>
    <row r="140" spans="1:26" ht="30" customHeight="1">
      <c r="A140" s="89">
        <v>138</v>
      </c>
      <c r="B140" s="59" t="s">
        <v>6169</v>
      </c>
      <c r="C140" s="59" t="s">
        <v>6170</v>
      </c>
      <c r="D140" s="83"/>
      <c r="E140" s="59" t="s">
        <v>2827</v>
      </c>
      <c r="F140" s="59" t="s">
        <v>4577</v>
      </c>
      <c r="G140" s="83" t="s">
        <v>2849</v>
      </c>
      <c r="H140" s="78" t="s">
        <v>24</v>
      </c>
      <c r="I140" s="79" t="s">
        <v>5407</v>
      </c>
      <c r="J140" s="80" t="s">
        <v>4722</v>
      </c>
      <c r="K140" s="90" t="s">
        <v>3995</v>
      </c>
      <c r="L140" s="81" t="s">
        <v>2935</v>
      </c>
      <c r="M140" s="89">
        <v>5</v>
      </c>
      <c r="N140" s="83" t="s">
        <v>4102</v>
      </c>
      <c r="O140" s="58" t="s">
        <v>2850</v>
      </c>
      <c r="P140" s="58" t="s">
        <v>31</v>
      </c>
      <c r="Q140" s="58"/>
      <c r="R140" s="89">
        <v>3000</v>
      </c>
      <c r="S140" s="89">
        <v>3000</v>
      </c>
      <c r="T140" s="82" t="s">
        <v>443</v>
      </c>
      <c r="U140" s="88" t="s">
        <v>2851</v>
      </c>
      <c r="V140" s="88" t="s">
        <v>2852</v>
      </c>
      <c r="W140" s="88"/>
      <c r="X140" s="88"/>
      <c r="Y140" s="89"/>
      <c r="Z140" s="89"/>
    </row>
    <row r="141" spans="1:26" ht="30" customHeight="1">
      <c r="A141" s="89">
        <v>139</v>
      </c>
      <c r="B141" s="59" t="s">
        <v>6169</v>
      </c>
      <c r="C141" s="59" t="s">
        <v>6170</v>
      </c>
      <c r="D141" s="83"/>
      <c r="E141" s="59" t="s">
        <v>35</v>
      </c>
      <c r="F141" s="59" t="s">
        <v>4557</v>
      </c>
      <c r="G141" s="83" t="s">
        <v>4369</v>
      </c>
      <c r="H141" s="78" t="s">
        <v>24</v>
      </c>
      <c r="I141" s="79" t="s">
        <v>2451</v>
      </c>
      <c r="J141" s="80" t="s">
        <v>4223</v>
      </c>
      <c r="K141" s="90" t="s">
        <v>4002</v>
      </c>
      <c r="L141" s="81" t="s">
        <v>2452</v>
      </c>
      <c r="M141" s="89">
        <v>3</v>
      </c>
      <c r="N141" s="83" t="s">
        <v>4149</v>
      </c>
      <c r="O141" s="58" t="s">
        <v>2453</v>
      </c>
      <c r="P141" s="58" t="s">
        <v>2444</v>
      </c>
      <c r="Q141" s="58"/>
      <c r="R141" s="89">
        <v>3000</v>
      </c>
      <c r="S141" s="89">
        <v>3000</v>
      </c>
      <c r="T141" s="82" t="s">
        <v>4083</v>
      </c>
      <c r="U141" s="88" t="s">
        <v>2454</v>
      </c>
      <c r="V141" s="88" t="s">
        <v>108</v>
      </c>
      <c r="W141" s="88"/>
      <c r="X141" s="88"/>
      <c r="Y141" s="89"/>
      <c r="Z141" s="89"/>
    </row>
    <row r="142" spans="1:26" ht="30" customHeight="1">
      <c r="A142" s="89">
        <v>140</v>
      </c>
      <c r="B142" s="59" t="s">
        <v>6169</v>
      </c>
      <c r="C142" s="59" t="s">
        <v>6170</v>
      </c>
      <c r="D142" s="83"/>
      <c r="E142" s="59" t="s">
        <v>3637</v>
      </c>
      <c r="F142" s="59" t="s">
        <v>4503</v>
      </c>
      <c r="G142" s="83" t="s">
        <v>490</v>
      </c>
      <c r="H142" s="78" t="s">
        <v>24</v>
      </c>
      <c r="I142" s="79" t="s">
        <v>5408</v>
      </c>
      <c r="J142" s="80" t="s">
        <v>4238</v>
      </c>
      <c r="K142" s="90" t="s">
        <v>5127</v>
      </c>
      <c r="L142" s="81" t="s">
        <v>5443</v>
      </c>
      <c r="M142" s="89">
        <v>5</v>
      </c>
      <c r="N142" s="83" t="s">
        <v>5502</v>
      </c>
      <c r="O142" s="58" t="s">
        <v>5907</v>
      </c>
      <c r="P142" s="58" t="s">
        <v>491</v>
      </c>
      <c r="Q142" s="58"/>
      <c r="R142" s="89">
        <v>3000</v>
      </c>
      <c r="S142" s="89">
        <v>3000</v>
      </c>
      <c r="T142" s="82" t="s">
        <v>411</v>
      </c>
      <c r="U142" s="88" t="s">
        <v>3634</v>
      </c>
      <c r="V142" s="88" t="s">
        <v>492</v>
      </c>
      <c r="W142" s="88"/>
      <c r="X142" s="88"/>
      <c r="Y142" s="89"/>
      <c r="Z142" s="89"/>
    </row>
    <row r="143" spans="1:26" ht="30" customHeight="1">
      <c r="A143" s="89">
        <v>141</v>
      </c>
      <c r="B143" s="59" t="s">
        <v>6169</v>
      </c>
      <c r="C143" s="59" t="s">
        <v>6170</v>
      </c>
      <c r="D143" s="83"/>
      <c r="E143" s="59" t="s">
        <v>1739</v>
      </c>
      <c r="F143" s="59" t="s">
        <v>4559</v>
      </c>
      <c r="G143" s="83" t="s">
        <v>1791</v>
      </c>
      <c r="H143" s="78" t="s">
        <v>24</v>
      </c>
      <c r="I143" s="79" t="s">
        <v>5409</v>
      </c>
      <c r="J143" s="80" t="s">
        <v>4747</v>
      </c>
      <c r="K143" s="90" t="s">
        <v>4013</v>
      </c>
      <c r="L143" s="81" t="s">
        <v>4033</v>
      </c>
      <c r="M143" s="89">
        <v>5</v>
      </c>
      <c r="N143" s="83" t="s">
        <v>5503</v>
      </c>
      <c r="O143" s="58" t="s">
        <v>1792</v>
      </c>
      <c r="P143" s="58" t="s">
        <v>38</v>
      </c>
      <c r="Q143" s="58"/>
      <c r="R143" s="89">
        <v>3000</v>
      </c>
      <c r="S143" s="89">
        <v>3000</v>
      </c>
      <c r="T143" s="82" t="s">
        <v>4077</v>
      </c>
      <c r="U143" s="88" t="s">
        <v>1793</v>
      </c>
      <c r="V143" s="88" t="s">
        <v>1794</v>
      </c>
      <c r="W143" s="88"/>
      <c r="X143" s="88"/>
      <c r="Y143" s="89"/>
      <c r="Z143" s="89"/>
    </row>
    <row r="144" spans="1:26" ht="30" customHeight="1">
      <c r="A144" s="89">
        <v>142</v>
      </c>
      <c r="B144" s="59" t="s">
        <v>6169</v>
      </c>
      <c r="C144" s="59" t="s">
        <v>6170</v>
      </c>
      <c r="D144" s="83"/>
      <c r="E144" s="59" t="s">
        <v>2827</v>
      </c>
      <c r="F144" s="59" t="s">
        <v>4537</v>
      </c>
      <c r="G144" s="83" t="s">
        <v>2859</v>
      </c>
      <c r="H144" s="78" t="s">
        <v>24</v>
      </c>
      <c r="I144" s="79" t="s">
        <v>2860</v>
      </c>
      <c r="J144" s="80" t="s">
        <v>4193</v>
      </c>
      <c r="K144" s="90" t="s">
        <v>4009</v>
      </c>
      <c r="L144" s="81" t="s">
        <v>2837</v>
      </c>
      <c r="M144" s="89">
        <v>2</v>
      </c>
      <c r="N144" s="83" t="s">
        <v>4104</v>
      </c>
      <c r="O144" s="58" t="s">
        <v>2861</v>
      </c>
      <c r="P144" s="58" t="s">
        <v>2862</v>
      </c>
      <c r="Q144" s="58"/>
      <c r="R144" s="89">
        <v>3000</v>
      </c>
      <c r="S144" s="89">
        <v>3000</v>
      </c>
      <c r="T144" s="82" t="s">
        <v>2725</v>
      </c>
      <c r="U144" s="88" t="s">
        <v>2863</v>
      </c>
      <c r="V144" s="88" t="s">
        <v>2864</v>
      </c>
      <c r="W144" s="88"/>
      <c r="X144" s="88"/>
      <c r="Y144" s="89"/>
      <c r="Z144" s="89"/>
    </row>
    <row r="145" spans="1:26" ht="30" customHeight="1">
      <c r="A145" s="89">
        <v>143</v>
      </c>
      <c r="B145" s="59" t="s">
        <v>6169</v>
      </c>
      <c r="C145" s="59" t="s">
        <v>6170</v>
      </c>
      <c r="D145" s="83"/>
      <c r="E145" s="59" t="s">
        <v>1739</v>
      </c>
      <c r="F145" s="59" t="s">
        <v>4508</v>
      </c>
      <c r="G145" s="83" t="s">
        <v>1761</v>
      </c>
      <c r="H145" s="78" t="s">
        <v>24</v>
      </c>
      <c r="I145" s="79" t="s">
        <v>5410</v>
      </c>
      <c r="J145" s="80" t="s">
        <v>1762</v>
      </c>
      <c r="K145" s="90" t="s">
        <v>4013</v>
      </c>
      <c r="L145" s="81" t="s">
        <v>1763</v>
      </c>
      <c r="M145" s="89">
        <v>5</v>
      </c>
      <c r="N145" s="83" t="s">
        <v>5504</v>
      </c>
      <c r="O145" s="58" t="s">
        <v>1764</v>
      </c>
      <c r="P145" s="58" t="s">
        <v>31</v>
      </c>
      <c r="Q145" s="58"/>
      <c r="R145" s="89">
        <v>3000</v>
      </c>
      <c r="S145" s="89">
        <v>3000</v>
      </c>
      <c r="T145" s="82" t="s">
        <v>4078</v>
      </c>
      <c r="U145" s="88" t="s">
        <v>1765</v>
      </c>
      <c r="V145" s="88" t="s">
        <v>1766</v>
      </c>
      <c r="W145" s="88"/>
      <c r="X145" s="88"/>
      <c r="Y145" s="89"/>
      <c r="Z145" s="89"/>
    </row>
    <row r="146" spans="1:26" ht="30" customHeight="1">
      <c r="A146" s="89">
        <v>144</v>
      </c>
      <c r="B146" s="59" t="s">
        <v>6169</v>
      </c>
      <c r="C146" s="59" t="s">
        <v>6170</v>
      </c>
      <c r="D146" s="83"/>
      <c r="E146" s="59" t="s">
        <v>575</v>
      </c>
      <c r="F146" s="59" t="s">
        <v>4531</v>
      </c>
      <c r="G146" s="83" t="s">
        <v>2732</v>
      </c>
      <c r="H146" s="78" t="s">
        <v>24</v>
      </c>
      <c r="I146" s="79" t="s">
        <v>2733</v>
      </c>
      <c r="J146" s="80" t="s">
        <v>2734</v>
      </c>
      <c r="K146" s="90" t="s">
        <v>4008</v>
      </c>
      <c r="L146" s="81" t="s">
        <v>1230</v>
      </c>
      <c r="M146" s="89">
        <v>4</v>
      </c>
      <c r="N146" s="83" t="s">
        <v>5505</v>
      </c>
      <c r="O146" s="58" t="s">
        <v>2735</v>
      </c>
      <c r="P146" s="58" t="s">
        <v>38</v>
      </c>
      <c r="Q146" s="58"/>
      <c r="R146" s="89">
        <v>3000</v>
      </c>
      <c r="S146" s="89">
        <v>3000</v>
      </c>
      <c r="T146" s="82" t="s">
        <v>4077</v>
      </c>
      <c r="U146" s="88" t="s">
        <v>2736</v>
      </c>
      <c r="V146" s="88" t="s">
        <v>2737</v>
      </c>
      <c r="W146" s="88"/>
      <c r="X146" s="88"/>
      <c r="Y146" s="89"/>
      <c r="Z146" s="89"/>
    </row>
    <row r="147" spans="1:26" ht="30" customHeight="1">
      <c r="A147" s="89">
        <v>145</v>
      </c>
      <c r="B147" s="59" t="s">
        <v>6169</v>
      </c>
      <c r="C147" s="59" t="s">
        <v>6170</v>
      </c>
      <c r="D147" s="83"/>
      <c r="E147" s="59" t="s">
        <v>1215</v>
      </c>
      <c r="F147" s="59" t="s">
        <v>4523</v>
      </c>
      <c r="G147" s="83" t="s">
        <v>1238</v>
      </c>
      <c r="H147" s="78" t="s">
        <v>24</v>
      </c>
      <c r="I147" s="79" t="s">
        <v>1239</v>
      </c>
      <c r="J147" s="80" t="s">
        <v>1240</v>
      </c>
      <c r="K147" s="90" t="s">
        <v>1215</v>
      </c>
      <c r="L147" s="81" t="s">
        <v>1225</v>
      </c>
      <c r="M147" s="89">
        <v>5</v>
      </c>
      <c r="N147" s="83" t="s">
        <v>4164</v>
      </c>
      <c r="O147" s="58" t="s">
        <v>408</v>
      </c>
      <c r="P147" s="58" t="s">
        <v>1241</v>
      </c>
      <c r="Q147" s="58"/>
      <c r="R147" s="89">
        <v>3000</v>
      </c>
      <c r="S147" s="89">
        <v>3000</v>
      </c>
      <c r="T147" s="82" t="s">
        <v>4077</v>
      </c>
      <c r="U147" s="88" t="s">
        <v>6365</v>
      </c>
      <c r="V147" s="88" t="s">
        <v>1242</v>
      </c>
      <c r="W147" s="88"/>
      <c r="X147" s="88"/>
      <c r="Y147" s="89"/>
      <c r="Z147" s="89"/>
    </row>
    <row r="148" spans="1:26" ht="30" customHeight="1">
      <c r="A148" s="89">
        <v>146</v>
      </c>
      <c r="B148" s="59" t="s">
        <v>6169</v>
      </c>
      <c r="C148" s="59" t="s">
        <v>6170</v>
      </c>
      <c r="D148" s="83"/>
      <c r="E148" s="59" t="s">
        <v>3198</v>
      </c>
      <c r="F148" s="59" t="s">
        <v>4560</v>
      </c>
      <c r="G148" s="83" t="s">
        <v>3235</v>
      </c>
      <c r="H148" s="78" t="s">
        <v>24</v>
      </c>
      <c r="I148" s="79" t="s">
        <v>5411</v>
      </c>
      <c r="J148" s="80" t="s">
        <v>4215</v>
      </c>
      <c r="K148" s="90" t="s">
        <v>5129</v>
      </c>
      <c r="L148" s="81" t="s">
        <v>5433</v>
      </c>
      <c r="M148" s="89">
        <v>2</v>
      </c>
      <c r="N148" s="83" t="s">
        <v>1769</v>
      </c>
      <c r="O148" s="58" t="s">
        <v>3236</v>
      </c>
      <c r="P148" s="58" t="s">
        <v>4800</v>
      </c>
      <c r="Q148" s="58"/>
      <c r="R148" s="89">
        <v>3000</v>
      </c>
      <c r="S148" s="89">
        <v>3000</v>
      </c>
      <c r="T148" s="82" t="s">
        <v>2725</v>
      </c>
      <c r="U148" s="88" t="s">
        <v>3237</v>
      </c>
      <c r="V148" s="88" t="s">
        <v>3238</v>
      </c>
      <c r="W148" s="88"/>
      <c r="X148" s="88"/>
      <c r="Y148" s="89"/>
      <c r="Z148" s="89"/>
    </row>
    <row r="149" spans="1:26" ht="30" customHeight="1">
      <c r="A149" s="89">
        <v>147</v>
      </c>
      <c r="B149" s="59" t="s">
        <v>6169</v>
      </c>
      <c r="C149" s="59" t="s">
        <v>6170</v>
      </c>
      <c r="D149" s="83"/>
      <c r="E149" s="59" t="s">
        <v>3418</v>
      </c>
      <c r="F149" s="59" t="s">
        <v>4520</v>
      </c>
      <c r="G149" s="83" t="s">
        <v>4399</v>
      </c>
      <c r="H149" s="78" t="s">
        <v>24</v>
      </c>
      <c r="I149" s="79" t="s">
        <v>3446</v>
      </c>
      <c r="J149" s="80" t="s">
        <v>4226</v>
      </c>
      <c r="K149" s="90" t="s">
        <v>4003</v>
      </c>
      <c r="L149" s="81" t="s">
        <v>3427</v>
      </c>
      <c r="M149" s="89">
        <v>5</v>
      </c>
      <c r="N149" s="83" t="s">
        <v>4155</v>
      </c>
      <c r="O149" s="58" t="s">
        <v>3447</v>
      </c>
      <c r="P149" s="58" t="s">
        <v>38</v>
      </c>
      <c r="Q149" s="58"/>
      <c r="R149" s="89">
        <v>3000</v>
      </c>
      <c r="S149" s="89">
        <v>3000</v>
      </c>
      <c r="T149" s="82" t="s">
        <v>3427</v>
      </c>
      <c r="U149" s="88" t="s">
        <v>3448</v>
      </c>
      <c r="V149" s="88" t="s">
        <v>3449</v>
      </c>
      <c r="W149" s="88"/>
      <c r="X149" s="88"/>
      <c r="Y149" s="89"/>
      <c r="Z149" s="89"/>
    </row>
    <row r="150" spans="1:26" ht="30" customHeight="1">
      <c r="A150" s="89">
        <v>148</v>
      </c>
      <c r="B150" s="59" t="s">
        <v>6169</v>
      </c>
      <c r="C150" s="59" t="s">
        <v>6170</v>
      </c>
      <c r="D150" s="83"/>
      <c r="E150" s="59" t="s">
        <v>456</v>
      </c>
      <c r="F150" s="59" t="s">
        <v>4497</v>
      </c>
      <c r="G150" s="83" t="s">
        <v>1353</v>
      </c>
      <c r="H150" s="78" t="s">
        <v>24</v>
      </c>
      <c r="I150" s="79" t="s">
        <v>1354</v>
      </c>
      <c r="J150" s="80" t="s">
        <v>4209</v>
      </c>
      <c r="K150" s="90" t="s">
        <v>4015</v>
      </c>
      <c r="L150" s="81" t="s">
        <v>1332</v>
      </c>
      <c r="M150" s="89">
        <v>4</v>
      </c>
      <c r="N150" s="83" t="s">
        <v>4126</v>
      </c>
      <c r="O150" s="58" t="s">
        <v>1355</v>
      </c>
      <c r="P150" s="58" t="s">
        <v>1340</v>
      </c>
      <c r="Q150" s="58"/>
      <c r="R150" s="89">
        <v>3000</v>
      </c>
      <c r="S150" s="89">
        <v>3000</v>
      </c>
      <c r="T150" s="82" t="s">
        <v>4077</v>
      </c>
      <c r="U150" s="88" t="s">
        <v>1356</v>
      </c>
      <c r="V150" s="88" t="s">
        <v>1357</v>
      </c>
      <c r="W150" s="88"/>
      <c r="X150" s="88"/>
      <c r="Y150" s="89"/>
      <c r="Z150" s="89"/>
    </row>
    <row r="151" spans="1:26" ht="30" customHeight="1">
      <c r="A151" s="89">
        <v>149</v>
      </c>
      <c r="B151" s="59" t="s">
        <v>6169</v>
      </c>
      <c r="C151" s="59" t="s">
        <v>6170</v>
      </c>
      <c r="D151" s="83"/>
      <c r="E151" s="59" t="s">
        <v>3418</v>
      </c>
      <c r="F151" s="59" t="s">
        <v>4529</v>
      </c>
      <c r="G151" s="83" t="s">
        <v>3456</v>
      </c>
      <c r="H151" s="78" t="s">
        <v>24</v>
      </c>
      <c r="I151" s="79" t="s">
        <v>5412</v>
      </c>
      <c r="J151" s="80" t="s">
        <v>4748</v>
      </c>
      <c r="K151" s="90" t="s">
        <v>4003</v>
      </c>
      <c r="L151" s="81" t="s">
        <v>5457</v>
      </c>
      <c r="M151" s="89">
        <v>5</v>
      </c>
      <c r="N151" s="83" t="s">
        <v>3457</v>
      </c>
      <c r="O151" s="58" t="s">
        <v>3458</v>
      </c>
      <c r="P151" s="58" t="s">
        <v>31</v>
      </c>
      <c r="Q151" s="58"/>
      <c r="R151" s="89">
        <v>3000</v>
      </c>
      <c r="S151" s="89">
        <v>3000</v>
      </c>
      <c r="T151" s="82" t="s">
        <v>3459</v>
      </c>
      <c r="U151" s="88" t="s">
        <v>3460</v>
      </c>
      <c r="V151" s="88" t="s">
        <v>3461</v>
      </c>
      <c r="W151" s="88"/>
      <c r="X151" s="88"/>
      <c r="Y151" s="89"/>
      <c r="Z151" s="89"/>
    </row>
    <row r="152" spans="1:26" ht="30" customHeight="1">
      <c r="A152" s="89">
        <v>150</v>
      </c>
      <c r="B152" s="59" t="s">
        <v>6169</v>
      </c>
      <c r="C152" s="59" t="s">
        <v>6170</v>
      </c>
      <c r="D152" s="83"/>
      <c r="E152" s="59" t="s">
        <v>1042</v>
      </c>
      <c r="F152" s="59" t="s">
        <v>4511</v>
      </c>
      <c r="G152" s="83" t="s">
        <v>1048</v>
      </c>
      <c r="H152" s="78" t="s">
        <v>24</v>
      </c>
      <c r="I152" s="79" t="s">
        <v>1049</v>
      </c>
      <c r="J152" s="80">
        <v>10154286</v>
      </c>
      <c r="K152" s="90" t="s">
        <v>4020</v>
      </c>
      <c r="L152" s="81" t="s">
        <v>1050</v>
      </c>
      <c r="M152" s="89">
        <v>3</v>
      </c>
      <c r="N152" s="83" t="s">
        <v>1051</v>
      </c>
      <c r="O152" s="58" t="s">
        <v>1052</v>
      </c>
      <c r="P152" s="58" t="s">
        <v>19</v>
      </c>
      <c r="Q152" s="58"/>
      <c r="R152" s="89">
        <v>3000</v>
      </c>
      <c r="S152" s="89">
        <v>3000</v>
      </c>
      <c r="T152" s="82" t="s">
        <v>1136</v>
      </c>
      <c r="U152" s="88" t="s">
        <v>1053</v>
      </c>
      <c r="V152" s="88" t="s">
        <v>1054</v>
      </c>
      <c r="W152" s="88"/>
      <c r="X152" s="88"/>
      <c r="Y152" s="89"/>
      <c r="Z152" s="89"/>
    </row>
    <row r="153" spans="1:26" ht="30" customHeight="1">
      <c r="A153" s="89">
        <v>151</v>
      </c>
      <c r="B153" s="59" t="s">
        <v>6169</v>
      </c>
      <c r="C153" s="59" t="s">
        <v>6170</v>
      </c>
      <c r="D153" s="83"/>
      <c r="E153" s="59" t="s">
        <v>3418</v>
      </c>
      <c r="F153" s="59" t="s">
        <v>4558</v>
      </c>
      <c r="G153" s="83" t="s">
        <v>4396</v>
      </c>
      <c r="H153" s="78" t="s">
        <v>24</v>
      </c>
      <c r="I153" s="79" t="s">
        <v>4397</v>
      </c>
      <c r="J153" s="80" t="s">
        <v>4227</v>
      </c>
      <c r="K153" s="90"/>
      <c r="L153" s="81" t="s">
        <v>3450</v>
      </c>
      <c r="M153" s="89">
        <v>5</v>
      </c>
      <c r="N153" s="83" t="s">
        <v>4156</v>
      </c>
      <c r="O153" s="58" t="s">
        <v>3451</v>
      </c>
      <c r="P153" s="58" t="s">
        <v>3452</v>
      </c>
      <c r="Q153" s="58"/>
      <c r="R153" s="89">
        <v>3000</v>
      </c>
      <c r="S153" s="89">
        <v>3000</v>
      </c>
      <c r="T153" s="82" t="s">
        <v>3453</v>
      </c>
      <c r="U153" s="88" t="s">
        <v>3454</v>
      </c>
      <c r="V153" s="88" t="s">
        <v>3455</v>
      </c>
      <c r="W153" s="88"/>
      <c r="X153" s="88"/>
      <c r="Y153" s="89"/>
      <c r="Z153" s="89"/>
    </row>
    <row r="154" spans="1:26" ht="30" customHeight="1">
      <c r="A154" s="89">
        <v>152</v>
      </c>
      <c r="B154" s="59" t="s">
        <v>6169</v>
      </c>
      <c r="C154" s="59" t="s">
        <v>6170</v>
      </c>
      <c r="D154" s="83"/>
      <c r="E154" s="59" t="s">
        <v>575</v>
      </c>
      <c r="F154" s="59" t="s">
        <v>4489</v>
      </c>
      <c r="G154" s="83" t="s">
        <v>4391</v>
      </c>
      <c r="H154" s="78" t="s">
        <v>24</v>
      </c>
      <c r="I154" s="79" t="s">
        <v>2728</v>
      </c>
      <c r="J154" s="80" t="s">
        <v>2729</v>
      </c>
      <c r="K154" s="90" t="s">
        <v>3994</v>
      </c>
      <c r="L154" s="81" t="s">
        <v>1230</v>
      </c>
      <c r="M154" s="89">
        <v>5</v>
      </c>
      <c r="N154" s="83" t="s">
        <v>4771</v>
      </c>
      <c r="O154" s="58" t="s">
        <v>1178</v>
      </c>
      <c r="P154" s="58" t="s">
        <v>31</v>
      </c>
      <c r="Q154" s="58"/>
      <c r="R154" s="89">
        <v>3000</v>
      </c>
      <c r="S154" s="89">
        <v>3000</v>
      </c>
      <c r="T154" s="82" t="s">
        <v>443</v>
      </c>
      <c r="U154" s="88" t="s">
        <v>2730</v>
      </c>
      <c r="V154" s="88" t="s">
        <v>2731</v>
      </c>
      <c r="W154" s="88"/>
      <c r="X154" s="88"/>
      <c r="Y154" s="89"/>
      <c r="Z154" s="89"/>
    </row>
    <row r="155" spans="1:26" ht="30" customHeight="1">
      <c r="A155" s="89">
        <v>153</v>
      </c>
      <c r="B155" s="59" t="s">
        <v>6169</v>
      </c>
      <c r="C155" s="59" t="s">
        <v>6170</v>
      </c>
      <c r="D155" s="83"/>
      <c r="E155" s="59" t="s">
        <v>684</v>
      </c>
      <c r="F155" s="59" t="s">
        <v>4462</v>
      </c>
      <c r="G155" s="83" t="s">
        <v>696</v>
      </c>
      <c r="H155" s="78" t="s">
        <v>24</v>
      </c>
      <c r="I155" s="79" t="s">
        <v>697</v>
      </c>
      <c r="J155" s="80" t="s">
        <v>4205</v>
      </c>
      <c r="K155" s="90" t="s">
        <v>3997</v>
      </c>
      <c r="L155" s="81" t="s">
        <v>676</v>
      </c>
      <c r="M155" s="89">
        <v>4</v>
      </c>
      <c r="N155" s="83" t="s">
        <v>4116</v>
      </c>
      <c r="O155" s="58" t="s">
        <v>698</v>
      </c>
      <c r="P155" s="58" t="s">
        <v>47</v>
      </c>
      <c r="Q155" s="58"/>
      <c r="R155" s="89">
        <v>3000</v>
      </c>
      <c r="S155" s="89">
        <v>3000</v>
      </c>
      <c r="T155" s="82" t="s">
        <v>411</v>
      </c>
      <c r="U155" s="88" t="s">
        <v>699</v>
      </c>
      <c r="V155" s="88" t="s">
        <v>700</v>
      </c>
      <c r="W155" s="88"/>
      <c r="X155" s="88"/>
      <c r="Y155" s="89"/>
      <c r="Z155" s="89"/>
    </row>
    <row r="156" spans="1:26" ht="30" customHeight="1">
      <c r="A156" s="89">
        <v>154</v>
      </c>
      <c r="B156" s="59" t="s">
        <v>6169</v>
      </c>
      <c r="C156" s="59" t="s">
        <v>6170</v>
      </c>
      <c r="D156" s="83"/>
      <c r="E156" s="59" t="s">
        <v>2827</v>
      </c>
      <c r="F156" s="59" t="s">
        <v>4510</v>
      </c>
      <c r="G156" s="83" t="s">
        <v>2856</v>
      </c>
      <c r="H156" s="78" t="s">
        <v>24</v>
      </c>
      <c r="I156" s="79" t="s">
        <v>5413</v>
      </c>
      <c r="J156" s="80" t="s">
        <v>4721</v>
      </c>
      <c r="K156" s="90" t="s">
        <v>5506</v>
      </c>
      <c r="L156" s="81" t="s">
        <v>5092</v>
      </c>
      <c r="M156" s="89">
        <v>5</v>
      </c>
      <c r="N156" s="83" t="s">
        <v>2857</v>
      </c>
      <c r="O156" s="58" t="s">
        <v>410</v>
      </c>
      <c r="P156" s="58" t="s">
        <v>19</v>
      </c>
      <c r="Q156" s="58"/>
      <c r="R156" s="89">
        <v>3000</v>
      </c>
      <c r="S156" s="89">
        <v>3000</v>
      </c>
      <c r="T156" s="82" t="s">
        <v>443</v>
      </c>
      <c r="U156" s="88" t="s">
        <v>223</v>
      </c>
      <c r="V156" s="88" t="s">
        <v>2858</v>
      </c>
      <c r="W156" s="88"/>
      <c r="X156" s="88"/>
      <c r="Y156" s="89"/>
      <c r="Z156" s="89"/>
    </row>
    <row r="157" spans="1:26" ht="30" customHeight="1">
      <c r="A157" s="89">
        <v>155</v>
      </c>
      <c r="B157" s="59" t="s">
        <v>6169</v>
      </c>
      <c r="C157" s="59" t="s">
        <v>6170</v>
      </c>
      <c r="D157" s="83"/>
      <c r="E157" s="59" t="s">
        <v>4286</v>
      </c>
      <c r="F157" s="59" t="s">
        <v>4580</v>
      </c>
      <c r="G157" s="83" t="s">
        <v>6366</v>
      </c>
      <c r="H157" s="78" t="s">
        <v>24</v>
      </c>
      <c r="I157" s="79" t="s">
        <v>5414</v>
      </c>
      <c r="J157" s="80" t="s">
        <v>4213</v>
      </c>
      <c r="K157" s="90" t="s">
        <v>3998</v>
      </c>
      <c r="L157" s="81" t="s">
        <v>5439</v>
      </c>
      <c r="M157" s="89">
        <v>5</v>
      </c>
      <c r="N157" s="83" t="s">
        <v>4130</v>
      </c>
      <c r="O157" s="58" t="s">
        <v>6145</v>
      </c>
      <c r="P157" s="58" t="s">
        <v>5171</v>
      </c>
      <c r="Q157" s="58"/>
      <c r="R157" s="89">
        <v>3000</v>
      </c>
      <c r="S157" s="89">
        <v>3000</v>
      </c>
      <c r="T157" s="82" t="s">
        <v>411</v>
      </c>
      <c r="U157" s="88" t="s">
        <v>426</v>
      </c>
      <c r="V157" s="88" t="s">
        <v>427</v>
      </c>
      <c r="W157" s="88"/>
      <c r="X157" s="88"/>
      <c r="Y157" s="89"/>
      <c r="Z157" s="89"/>
    </row>
    <row r="158" spans="1:26" ht="30" customHeight="1">
      <c r="A158" s="89">
        <v>156</v>
      </c>
      <c r="B158" s="59" t="s">
        <v>6169</v>
      </c>
      <c r="C158" s="59" t="s">
        <v>6170</v>
      </c>
      <c r="D158" s="83"/>
      <c r="E158" s="85" t="s">
        <v>2657</v>
      </c>
      <c r="F158" s="59" t="s">
        <v>4485</v>
      </c>
      <c r="G158" s="83" t="s">
        <v>2665</v>
      </c>
      <c r="H158" s="78" t="s">
        <v>24</v>
      </c>
      <c r="I158" s="79" t="s">
        <v>5415</v>
      </c>
      <c r="J158" s="80" t="s">
        <v>4749</v>
      </c>
      <c r="K158" s="90" t="s">
        <v>4061</v>
      </c>
      <c r="L158" s="81" t="s">
        <v>5451</v>
      </c>
      <c r="M158" s="89">
        <v>4</v>
      </c>
      <c r="N158" s="83" t="s">
        <v>2666</v>
      </c>
      <c r="O158" s="58" t="s">
        <v>4772</v>
      </c>
      <c r="P158" s="58" t="s">
        <v>4773</v>
      </c>
      <c r="Q158" s="58"/>
      <c r="R158" s="89">
        <v>3000</v>
      </c>
      <c r="S158" s="89">
        <v>3000</v>
      </c>
      <c r="T158" s="82" t="s">
        <v>443</v>
      </c>
      <c r="U158" s="88" t="s">
        <v>6367</v>
      </c>
      <c r="V158" s="88" t="s">
        <v>2667</v>
      </c>
      <c r="W158" s="88"/>
      <c r="X158" s="88"/>
      <c r="Y158" s="88" t="s">
        <v>2668</v>
      </c>
      <c r="Z158" s="88"/>
    </row>
    <row r="159" spans="1:26" ht="30" customHeight="1">
      <c r="A159" s="89">
        <v>157</v>
      </c>
      <c r="B159" s="59" t="s">
        <v>6169</v>
      </c>
      <c r="C159" s="59" t="s">
        <v>6170</v>
      </c>
      <c r="D159" s="83"/>
      <c r="E159" s="59" t="s">
        <v>684</v>
      </c>
      <c r="F159" s="59" t="s">
        <v>4480</v>
      </c>
      <c r="G159" s="83" t="s">
        <v>4381</v>
      </c>
      <c r="H159" s="78" t="s">
        <v>24</v>
      </c>
      <c r="I159" s="79" t="s">
        <v>720</v>
      </c>
      <c r="J159" s="80" t="s">
        <v>721</v>
      </c>
      <c r="K159" s="90" t="s">
        <v>4014</v>
      </c>
      <c r="L159" s="81" t="s">
        <v>722</v>
      </c>
      <c r="M159" s="89">
        <v>5</v>
      </c>
      <c r="N159" s="83" t="s">
        <v>4120</v>
      </c>
      <c r="O159" s="58" t="s">
        <v>723</v>
      </c>
      <c r="P159" s="58" t="s">
        <v>724</v>
      </c>
      <c r="Q159" s="58"/>
      <c r="R159" s="89">
        <v>3000</v>
      </c>
      <c r="S159" s="89">
        <v>3000</v>
      </c>
      <c r="T159" s="82" t="s">
        <v>443</v>
      </c>
      <c r="U159" s="88" t="s">
        <v>725</v>
      </c>
      <c r="V159" s="88" t="s">
        <v>726</v>
      </c>
      <c r="W159" s="88"/>
      <c r="X159" s="88"/>
      <c r="Y159" s="89"/>
      <c r="Z159" s="89"/>
    </row>
    <row r="160" spans="1:26" ht="30" customHeight="1">
      <c r="A160" s="89">
        <v>158</v>
      </c>
      <c r="B160" s="59" t="s">
        <v>6169</v>
      </c>
      <c r="C160" s="59" t="s">
        <v>6170</v>
      </c>
      <c r="D160" s="83"/>
      <c r="E160" s="59" t="s">
        <v>35</v>
      </c>
      <c r="F160" s="59" t="s">
        <v>4583</v>
      </c>
      <c r="G160" s="83" t="s">
        <v>4373</v>
      </c>
      <c r="H160" s="78" t="s">
        <v>24</v>
      </c>
      <c r="I160" s="79" t="s">
        <v>5416</v>
      </c>
      <c r="J160" s="80" t="s">
        <v>4220</v>
      </c>
      <c r="K160" s="90" t="s">
        <v>35</v>
      </c>
      <c r="L160" s="81" t="s">
        <v>71</v>
      </c>
      <c r="M160" s="89">
        <v>3</v>
      </c>
      <c r="N160" s="83" t="s">
        <v>4142</v>
      </c>
      <c r="O160" s="58" t="s">
        <v>72</v>
      </c>
      <c r="P160" s="58" t="s">
        <v>19</v>
      </c>
      <c r="Q160" s="58"/>
      <c r="R160" s="89">
        <v>3000</v>
      </c>
      <c r="S160" s="89">
        <v>3000</v>
      </c>
      <c r="T160" s="82" t="s">
        <v>73</v>
      </c>
      <c r="U160" s="88" t="s">
        <v>74</v>
      </c>
      <c r="V160" s="88" t="s">
        <v>75</v>
      </c>
      <c r="W160" s="88"/>
      <c r="X160" s="88"/>
      <c r="Y160" s="89"/>
      <c r="Z160" s="89"/>
    </row>
    <row r="161" spans="1:26" ht="30" customHeight="1">
      <c r="A161" s="89">
        <v>159</v>
      </c>
      <c r="B161" s="59" t="s">
        <v>6169</v>
      </c>
      <c r="C161" s="59" t="s">
        <v>6170</v>
      </c>
      <c r="D161" s="83"/>
      <c r="E161" s="59" t="s">
        <v>2957</v>
      </c>
      <c r="F161" s="59" t="s">
        <v>4544</v>
      </c>
      <c r="G161" s="83" t="s">
        <v>2985</v>
      </c>
      <c r="H161" s="78" t="s">
        <v>24</v>
      </c>
      <c r="I161" s="79" t="s">
        <v>2986</v>
      </c>
      <c r="J161" s="80" t="s">
        <v>4774</v>
      </c>
      <c r="K161" s="90" t="s">
        <v>5109</v>
      </c>
      <c r="L161" s="81" t="s">
        <v>5458</v>
      </c>
      <c r="M161" s="89">
        <v>5</v>
      </c>
      <c r="N161" s="83" t="s">
        <v>2987</v>
      </c>
      <c r="O161" s="58" t="s">
        <v>2988</v>
      </c>
      <c r="P161" s="58" t="s">
        <v>19</v>
      </c>
      <c r="Q161" s="58"/>
      <c r="R161" s="89">
        <v>3000</v>
      </c>
      <c r="S161" s="89">
        <v>3000</v>
      </c>
      <c r="T161" s="82" t="s">
        <v>4085</v>
      </c>
      <c r="U161" s="88" t="s">
        <v>2989</v>
      </c>
      <c r="V161" s="88" t="s">
        <v>2990</v>
      </c>
      <c r="W161" s="88"/>
      <c r="X161" s="88"/>
      <c r="Y161" s="89"/>
      <c r="Z161" s="89"/>
    </row>
    <row r="162" spans="1:26" ht="30" customHeight="1">
      <c r="A162" s="89">
        <v>160</v>
      </c>
      <c r="B162" s="59" t="s">
        <v>6169</v>
      </c>
      <c r="C162" s="59" t="s">
        <v>6170</v>
      </c>
      <c r="D162" s="83"/>
      <c r="E162" s="59" t="s">
        <v>2957</v>
      </c>
      <c r="F162" s="59" t="s">
        <v>4556</v>
      </c>
      <c r="G162" s="83" t="s">
        <v>2991</v>
      </c>
      <c r="H162" s="78" t="s">
        <v>24</v>
      </c>
      <c r="I162" s="79" t="s">
        <v>2992</v>
      </c>
      <c r="J162" s="80">
        <v>15145209</v>
      </c>
      <c r="K162" s="90" t="s">
        <v>3999</v>
      </c>
      <c r="L162" s="81" t="s">
        <v>2969</v>
      </c>
      <c r="M162" s="89">
        <v>3</v>
      </c>
      <c r="N162" s="83" t="s">
        <v>2993</v>
      </c>
      <c r="O162" s="58" t="s">
        <v>6146</v>
      </c>
      <c r="P162" s="58" t="s">
        <v>5171</v>
      </c>
      <c r="Q162" s="58"/>
      <c r="R162" s="89">
        <v>3000</v>
      </c>
      <c r="S162" s="89">
        <v>3000</v>
      </c>
      <c r="T162" s="82" t="s">
        <v>2982</v>
      </c>
      <c r="U162" s="88" t="s">
        <v>2994</v>
      </c>
      <c r="V162" s="88" t="s">
        <v>2995</v>
      </c>
      <c r="W162" s="88"/>
      <c r="X162" s="88"/>
      <c r="Y162" s="89"/>
      <c r="Z162" s="89"/>
    </row>
    <row r="163" spans="1:26" ht="30" customHeight="1">
      <c r="A163" s="89">
        <v>161</v>
      </c>
      <c r="B163" s="59" t="s">
        <v>6169</v>
      </c>
      <c r="C163" s="59" t="s">
        <v>6170</v>
      </c>
      <c r="D163" s="83"/>
      <c r="E163" s="59" t="s">
        <v>1873</v>
      </c>
      <c r="F163" s="59" t="s">
        <v>4472</v>
      </c>
      <c r="G163" s="83" t="s">
        <v>1921</v>
      </c>
      <c r="H163" s="78" t="s">
        <v>24</v>
      </c>
      <c r="I163" s="79" t="s">
        <v>1922</v>
      </c>
      <c r="J163" s="80" t="s">
        <v>1923</v>
      </c>
      <c r="K163" s="90" t="s">
        <v>4011</v>
      </c>
      <c r="L163" s="81" t="s">
        <v>1924</v>
      </c>
      <c r="M163" s="89">
        <v>5</v>
      </c>
      <c r="N163" s="83" t="s">
        <v>1925</v>
      </c>
      <c r="O163" s="58" t="s">
        <v>1910</v>
      </c>
      <c r="P163" s="58" t="s">
        <v>31</v>
      </c>
      <c r="Q163" s="58"/>
      <c r="R163" s="89">
        <v>3000</v>
      </c>
      <c r="S163" s="89">
        <v>3000</v>
      </c>
      <c r="T163" s="82" t="s">
        <v>4077</v>
      </c>
      <c r="U163" s="88" t="s">
        <v>1053</v>
      </c>
      <c r="V163" s="88" t="s">
        <v>1926</v>
      </c>
      <c r="W163" s="88"/>
      <c r="X163" s="88"/>
      <c r="Y163" s="89"/>
      <c r="Z163" s="89"/>
    </row>
    <row r="164" spans="1:26" ht="30" customHeight="1">
      <c r="A164" s="89">
        <v>162</v>
      </c>
      <c r="B164" s="59" t="s">
        <v>6169</v>
      </c>
      <c r="C164" s="59" t="s">
        <v>6170</v>
      </c>
      <c r="D164" s="83"/>
      <c r="E164" s="59" t="s">
        <v>3418</v>
      </c>
      <c r="F164" s="59" t="s">
        <v>4538</v>
      </c>
      <c r="G164" s="83" t="s">
        <v>3436</v>
      </c>
      <c r="H164" s="78" t="s">
        <v>24</v>
      </c>
      <c r="I164" s="79" t="s">
        <v>5417</v>
      </c>
      <c r="J164" s="80" t="s">
        <v>4750</v>
      </c>
      <c r="K164" s="90" t="s">
        <v>4003</v>
      </c>
      <c r="L164" s="81" t="s">
        <v>3437</v>
      </c>
      <c r="M164" s="89">
        <v>4</v>
      </c>
      <c r="N164" s="83" t="s">
        <v>4154</v>
      </c>
      <c r="O164" s="58" t="s">
        <v>3438</v>
      </c>
      <c r="P164" s="58" t="s">
        <v>2862</v>
      </c>
      <c r="Q164" s="58"/>
      <c r="R164" s="89">
        <v>3000</v>
      </c>
      <c r="S164" s="89">
        <v>3000</v>
      </c>
      <c r="T164" s="82" t="s">
        <v>4080</v>
      </c>
      <c r="U164" s="88" t="s">
        <v>3439</v>
      </c>
      <c r="V164" s="88" t="s">
        <v>3440</v>
      </c>
      <c r="W164" s="88"/>
      <c r="X164" s="88"/>
      <c r="Y164" s="89"/>
      <c r="Z164" s="89"/>
    </row>
    <row r="165" spans="1:26" ht="30" customHeight="1">
      <c r="A165" s="89">
        <v>163</v>
      </c>
      <c r="B165" s="59" t="s">
        <v>6169</v>
      </c>
      <c r="C165" s="59" t="s">
        <v>6170</v>
      </c>
      <c r="D165" s="83"/>
      <c r="E165" s="59" t="s">
        <v>35</v>
      </c>
      <c r="F165" s="59" t="s">
        <v>4594</v>
      </c>
      <c r="G165" s="83" t="s">
        <v>4388</v>
      </c>
      <c r="H165" s="78" t="s">
        <v>24</v>
      </c>
      <c r="I165" s="79" t="s">
        <v>5418</v>
      </c>
      <c r="J165" s="80" t="s">
        <v>4224</v>
      </c>
      <c r="K165" s="90" t="s">
        <v>5507</v>
      </c>
      <c r="L165" s="81" t="s">
        <v>5459</v>
      </c>
      <c r="M165" s="89">
        <v>5</v>
      </c>
      <c r="N165" s="83" t="s">
        <v>4150</v>
      </c>
      <c r="O165" s="58" t="s">
        <v>2455</v>
      </c>
      <c r="P165" s="58" t="s">
        <v>2436</v>
      </c>
      <c r="Q165" s="58"/>
      <c r="R165" s="89">
        <v>3000</v>
      </c>
      <c r="S165" s="89">
        <v>3000</v>
      </c>
      <c r="T165" s="82" t="s">
        <v>4083</v>
      </c>
      <c r="U165" s="88" t="s">
        <v>2456</v>
      </c>
      <c r="V165" s="88" t="s">
        <v>2457</v>
      </c>
      <c r="W165" s="88"/>
      <c r="X165" s="88"/>
      <c r="Y165" s="89"/>
      <c r="Z165" s="89"/>
    </row>
    <row r="166" spans="1:26" ht="30" customHeight="1">
      <c r="A166" s="89">
        <v>164</v>
      </c>
      <c r="B166" s="59" t="s">
        <v>6169</v>
      </c>
      <c r="C166" s="59" t="s">
        <v>6170</v>
      </c>
      <c r="D166" s="83"/>
      <c r="E166" s="59" t="s">
        <v>575</v>
      </c>
      <c r="F166" s="59" t="s">
        <v>4552</v>
      </c>
      <c r="G166" s="83" t="s">
        <v>2743</v>
      </c>
      <c r="H166" s="78" t="s">
        <v>24</v>
      </c>
      <c r="I166" s="79" t="s">
        <v>2744</v>
      </c>
      <c r="J166" s="80" t="s">
        <v>2745</v>
      </c>
      <c r="K166" s="90" t="s">
        <v>3994</v>
      </c>
      <c r="L166" s="81" t="s">
        <v>1230</v>
      </c>
      <c r="M166" s="89">
        <v>5</v>
      </c>
      <c r="N166" s="83" t="s">
        <v>2746</v>
      </c>
      <c r="O166" s="58" t="s">
        <v>2706</v>
      </c>
      <c r="P166" s="58" t="s">
        <v>19</v>
      </c>
      <c r="Q166" s="58"/>
      <c r="R166" s="89">
        <v>3000</v>
      </c>
      <c r="S166" s="89">
        <v>3000</v>
      </c>
      <c r="T166" s="82" t="s">
        <v>443</v>
      </c>
      <c r="U166" s="88" t="s">
        <v>2747</v>
      </c>
      <c r="V166" s="88" t="s">
        <v>2748</v>
      </c>
      <c r="W166" s="88"/>
      <c r="X166" s="88"/>
      <c r="Y166" s="89"/>
      <c r="Z166" s="89"/>
    </row>
    <row r="167" spans="1:26" ht="30" customHeight="1">
      <c r="A167" s="89">
        <v>165</v>
      </c>
      <c r="B167" s="59" t="s">
        <v>6169</v>
      </c>
      <c r="C167" s="59" t="s">
        <v>6170</v>
      </c>
      <c r="D167" s="83"/>
      <c r="E167" s="59" t="s">
        <v>2065</v>
      </c>
      <c r="F167" s="59" t="s">
        <v>4470</v>
      </c>
      <c r="G167" s="83" t="s">
        <v>2103</v>
      </c>
      <c r="H167" s="78" t="s">
        <v>24</v>
      </c>
      <c r="I167" s="79" t="s">
        <v>5419</v>
      </c>
      <c r="J167" s="80" t="s">
        <v>4403</v>
      </c>
      <c r="K167" s="90" t="s">
        <v>3992</v>
      </c>
      <c r="L167" s="81" t="s">
        <v>2129</v>
      </c>
      <c r="M167" s="89">
        <v>4</v>
      </c>
      <c r="N167" s="83" t="s">
        <v>5508</v>
      </c>
      <c r="O167" s="58" t="s">
        <v>2104</v>
      </c>
      <c r="P167" s="58" t="s">
        <v>19</v>
      </c>
      <c r="Q167" s="58"/>
      <c r="R167" s="89">
        <v>3000</v>
      </c>
      <c r="S167" s="89">
        <v>3000</v>
      </c>
      <c r="T167" s="82" t="s">
        <v>443</v>
      </c>
      <c r="U167" s="88" t="s">
        <v>80</v>
      </c>
      <c r="V167" s="88" t="s">
        <v>2105</v>
      </c>
      <c r="W167" s="88"/>
      <c r="X167" s="88"/>
      <c r="Y167" s="89"/>
      <c r="Z167" s="89"/>
    </row>
    <row r="168" spans="1:26" ht="30" customHeight="1">
      <c r="A168" s="89">
        <v>166</v>
      </c>
      <c r="B168" s="59" t="s">
        <v>6169</v>
      </c>
      <c r="C168" s="59" t="s">
        <v>6170</v>
      </c>
      <c r="D168" s="83"/>
      <c r="E168" s="59" t="s">
        <v>35</v>
      </c>
      <c r="F168" s="59" t="s">
        <v>4461</v>
      </c>
      <c r="G168" s="83" t="s">
        <v>4389</v>
      </c>
      <c r="H168" s="78" t="s">
        <v>24</v>
      </c>
      <c r="I168" s="79" t="s">
        <v>5420</v>
      </c>
      <c r="J168" s="80" t="s">
        <v>98</v>
      </c>
      <c r="K168" s="90" t="s">
        <v>4042</v>
      </c>
      <c r="L168" s="81" t="s">
        <v>104</v>
      </c>
      <c r="M168" s="89">
        <v>5</v>
      </c>
      <c r="N168" s="83" t="s">
        <v>4147</v>
      </c>
      <c r="O168" s="58" t="s">
        <v>99</v>
      </c>
      <c r="P168" s="58" t="s">
        <v>19</v>
      </c>
      <c r="Q168" s="58"/>
      <c r="R168" s="89">
        <v>3000</v>
      </c>
      <c r="S168" s="89">
        <v>3000</v>
      </c>
      <c r="T168" s="82" t="s">
        <v>4081</v>
      </c>
      <c r="U168" s="88" t="s">
        <v>100</v>
      </c>
      <c r="V168" s="88" t="s">
        <v>101</v>
      </c>
      <c r="W168" s="88"/>
      <c r="X168" s="88"/>
      <c r="Y168" s="89"/>
      <c r="Z168" s="89"/>
    </row>
    <row r="169" spans="1:26" ht="30" customHeight="1">
      <c r="A169" s="89">
        <v>167</v>
      </c>
      <c r="B169" s="59" t="s">
        <v>6169</v>
      </c>
      <c r="C169" s="59" t="s">
        <v>6170</v>
      </c>
      <c r="D169" s="83"/>
      <c r="E169" s="59" t="s">
        <v>684</v>
      </c>
      <c r="F169" s="59" t="s">
        <v>4598</v>
      </c>
      <c r="G169" s="83" t="s">
        <v>712</v>
      </c>
      <c r="H169" s="78" t="s">
        <v>24</v>
      </c>
      <c r="I169" s="79" t="s">
        <v>713</v>
      </c>
      <c r="J169" s="80" t="s">
        <v>714</v>
      </c>
      <c r="K169" s="90" t="s">
        <v>4014</v>
      </c>
      <c r="L169" s="81" t="s">
        <v>708</v>
      </c>
      <c r="M169" s="89">
        <v>4</v>
      </c>
      <c r="N169" s="83" t="s">
        <v>4118</v>
      </c>
      <c r="O169" s="58" t="s">
        <v>715</v>
      </c>
      <c r="P169" s="58" t="s">
        <v>31</v>
      </c>
      <c r="Q169" s="58"/>
      <c r="R169" s="89">
        <v>3000</v>
      </c>
      <c r="S169" s="89">
        <v>3000</v>
      </c>
      <c r="T169" s="82" t="s">
        <v>443</v>
      </c>
      <c r="U169" s="88" t="s">
        <v>6368</v>
      </c>
      <c r="V169" s="88" t="s">
        <v>716</v>
      </c>
      <c r="W169" s="88"/>
      <c r="X169" s="88"/>
      <c r="Y169" s="89"/>
      <c r="Z169" s="89"/>
    </row>
    <row r="170" spans="1:26" ht="30" customHeight="1">
      <c r="A170" s="89">
        <v>168</v>
      </c>
      <c r="B170" s="59" t="s">
        <v>6169</v>
      </c>
      <c r="C170" s="59" t="s">
        <v>6170</v>
      </c>
      <c r="D170" s="83"/>
      <c r="E170" s="59" t="s">
        <v>2827</v>
      </c>
      <c r="F170" s="59" t="s">
        <v>4597</v>
      </c>
      <c r="G170" s="83" t="s">
        <v>2877</v>
      </c>
      <c r="H170" s="78" t="s">
        <v>24</v>
      </c>
      <c r="I170" s="79" t="s">
        <v>2878</v>
      </c>
      <c r="J170" s="80" t="s">
        <v>4197</v>
      </c>
      <c r="K170" s="90" t="s">
        <v>4009</v>
      </c>
      <c r="L170" s="81" t="s">
        <v>2837</v>
      </c>
      <c r="M170" s="89">
        <v>5</v>
      </c>
      <c r="N170" s="83" t="s">
        <v>4108</v>
      </c>
      <c r="O170" s="58" t="s">
        <v>2879</v>
      </c>
      <c r="P170" s="58" t="s">
        <v>38</v>
      </c>
      <c r="Q170" s="58"/>
      <c r="R170" s="89">
        <v>3000</v>
      </c>
      <c r="S170" s="89">
        <v>3000</v>
      </c>
      <c r="T170" s="82" t="s">
        <v>2725</v>
      </c>
      <c r="U170" s="88" t="s">
        <v>6369</v>
      </c>
      <c r="V170" s="88" t="s">
        <v>6370</v>
      </c>
      <c r="W170" s="88"/>
      <c r="X170" s="88"/>
      <c r="Y170" s="89"/>
      <c r="Z170" s="89"/>
    </row>
    <row r="171" spans="1:26" ht="30" customHeight="1">
      <c r="A171" s="89">
        <v>169</v>
      </c>
      <c r="B171" s="59" t="s">
        <v>6169</v>
      </c>
      <c r="C171" s="59" t="s">
        <v>6170</v>
      </c>
      <c r="D171" s="83"/>
      <c r="E171" s="59" t="s">
        <v>684</v>
      </c>
      <c r="F171" s="59" t="s">
        <v>4513</v>
      </c>
      <c r="G171" s="83" t="s">
        <v>739</v>
      </c>
      <c r="H171" s="78" t="s">
        <v>24</v>
      </c>
      <c r="I171" s="79" t="s">
        <v>740</v>
      </c>
      <c r="J171" s="80" t="s">
        <v>741</v>
      </c>
      <c r="K171" s="90" t="s">
        <v>4061</v>
      </c>
      <c r="L171" s="81" t="s">
        <v>736</v>
      </c>
      <c r="M171" s="89">
        <v>5</v>
      </c>
      <c r="N171" s="83" t="s">
        <v>742</v>
      </c>
      <c r="O171" s="58" t="s">
        <v>743</v>
      </c>
      <c r="P171" s="58" t="s">
        <v>38</v>
      </c>
      <c r="Q171" s="58"/>
      <c r="R171" s="89">
        <v>3000</v>
      </c>
      <c r="S171" s="89">
        <v>3000</v>
      </c>
      <c r="T171" s="82" t="s">
        <v>4081</v>
      </c>
      <c r="U171" s="88" t="s">
        <v>6371</v>
      </c>
      <c r="V171" s="88" t="s">
        <v>6372</v>
      </c>
      <c r="W171" s="88"/>
      <c r="X171" s="88"/>
      <c r="Y171" s="89"/>
      <c r="Z171" s="89"/>
    </row>
    <row r="172" spans="1:26" ht="33.75" customHeight="1">
      <c r="A172" s="89">
        <v>170</v>
      </c>
      <c r="B172" s="59" t="s">
        <v>6169</v>
      </c>
      <c r="C172" s="59" t="s">
        <v>6170</v>
      </c>
      <c r="D172" s="83"/>
      <c r="E172" s="59" t="s">
        <v>2957</v>
      </c>
      <c r="F172" s="59" t="s">
        <v>4434</v>
      </c>
      <c r="G172" s="83" t="s">
        <v>2996</v>
      </c>
      <c r="H172" s="78" t="s">
        <v>24</v>
      </c>
      <c r="I172" s="79" t="s">
        <v>5421</v>
      </c>
      <c r="J172" s="80" t="s">
        <v>4718</v>
      </c>
      <c r="K172" s="90" t="s">
        <v>5109</v>
      </c>
      <c r="L172" s="81" t="s">
        <v>5110</v>
      </c>
      <c r="M172" s="89">
        <v>5</v>
      </c>
      <c r="N172" s="83" t="s">
        <v>5509</v>
      </c>
      <c r="O172" s="58" t="s">
        <v>2997</v>
      </c>
      <c r="P172" s="58" t="s">
        <v>19</v>
      </c>
      <c r="Q172" s="58"/>
      <c r="R172" s="89">
        <v>3000</v>
      </c>
      <c r="S172" s="89">
        <v>3000</v>
      </c>
      <c r="T172" s="82" t="s">
        <v>443</v>
      </c>
      <c r="U172" s="88" t="s">
        <v>2998</v>
      </c>
      <c r="V172" s="88" t="s">
        <v>2999</v>
      </c>
      <c r="W172" s="88"/>
      <c r="X172" s="88"/>
      <c r="Y172" s="89"/>
      <c r="Z172" s="89"/>
    </row>
    <row r="173" spans="1:26" ht="30" customHeight="1">
      <c r="A173" s="89">
        <v>171</v>
      </c>
      <c r="B173" s="59" t="s">
        <v>6169</v>
      </c>
      <c r="C173" s="59" t="s">
        <v>6170</v>
      </c>
      <c r="D173" s="83"/>
      <c r="E173" s="59" t="s">
        <v>1478</v>
      </c>
      <c r="F173" s="59" t="s">
        <v>4439</v>
      </c>
      <c r="G173" s="83" t="s">
        <v>4390</v>
      </c>
      <c r="H173" s="78" t="s">
        <v>24</v>
      </c>
      <c r="I173" s="79" t="s">
        <v>4068</v>
      </c>
      <c r="J173" s="80" t="s">
        <v>4181</v>
      </c>
      <c r="K173" s="90" t="s">
        <v>1478</v>
      </c>
      <c r="L173" s="81" t="s">
        <v>1519</v>
      </c>
      <c r="M173" s="89">
        <v>5</v>
      </c>
      <c r="N173" s="83" t="s">
        <v>5510</v>
      </c>
      <c r="O173" s="58" t="s">
        <v>1520</v>
      </c>
      <c r="P173" s="58" t="s">
        <v>777</v>
      </c>
      <c r="Q173" s="58"/>
      <c r="R173" s="89">
        <v>3000</v>
      </c>
      <c r="S173" s="89">
        <v>3000</v>
      </c>
      <c r="T173" s="82" t="s">
        <v>4077</v>
      </c>
      <c r="U173" s="88" t="s">
        <v>1521</v>
      </c>
      <c r="V173" s="88" t="s">
        <v>1522</v>
      </c>
      <c r="W173" s="88"/>
      <c r="X173" s="88"/>
      <c r="Y173" s="89"/>
      <c r="Z173" s="89"/>
    </row>
    <row r="174" spans="1:26" ht="30" customHeight="1">
      <c r="A174" s="89">
        <v>172</v>
      </c>
      <c r="B174" s="59" t="s">
        <v>6169</v>
      </c>
      <c r="C174" s="59" t="s">
        <v>6170</v>
      </c>
      <c r="D174" s="83"/>
      <c r="E174" s="59" t="s">
        <v>3637</v>
      </c>
      <c r="F174" s="59" t="s">
        <v>4609</v>
      </c>
      <c r="G174" s="83" t="s">
        <v>6153</v>
      </c>
      <c r="H174" s="78" t="s">
        <v>24</v>
      </c>
      <c r="I174" s="79" t="s">
        <v>5422</v>
      </c>
      <c r="J174" s="80" t="s">
        <v>4719</v>
      </c>
      <c r="K174" s="90" t="s">
        <v>5127</v>
      </c>
      <c r="L174" s="81" t="s">
        <v>5443</v>
      </c>
      <c r="M174" s="89">
        <v>5</v>
      </c>
      <c r="N174" s="83" t="s">
        <v>5511</v>
      </c>
      <c r="O174" s="58" t="s">
        <v>499</v>
      </c>
      <c r="P174" s="58" t="s">
        <v>53</v>
      </c>
      <c r="Q174" s="58"/>
      <c r="R174" s="89">
        <v>3000</v>
      </c>
      <c r="S174" s="89">
        <v>3000</v>
      </c>
      <c r="T174" s="82" t="s">
        <v>411</v>
      </c>
      <c r="U174" s="88" t="s">
        <v>6373</v>
      </c>
      <c r="V174" s="88" t="s">
        <v>500</v>
      </c>
      <c r="W174" s="88"/>
      <c r="X174" s="88"/>
      <c r="Y174" s="89"/>
      <c r="Z174" s="89"/>
    </row>
    <row r="175" spans="1:26" ht="30" customHeight="1">
      <c r="A175" s="89">
        <v>173</v>
      </c>
      <c r="B175" s="59" t="s">
        <v>6169</v>
      </c>
      <c r="C175" s="59" t="s">
        <v>6170</v>
      </c>
      <c r="D175" s="83"/>
      <c r="E175" s="59" t="s">
        <v>35</v>
      </c>
      <c r="F175" s="59" t="s">
        <v>4602</v>
      </c>
      <c r="G175" s="83" t="s">
        <v>4385</v>
      </c>
      <c r="H175" s="78" t="s">
        <v>24</v>
      </c>
      <c r="I175" s="79" t="s">
        <v>60</v>
      </c>
      <c r="J175" s="80" t="s">
        <v>4751</v>
      </c>
      <c r="K175" s="90" t="s">
        <v>4042</v>
      </c>
      <c r="L175" s="81" t="s">
        <v>5460</v>
      </c>
      <c r="M175" s="89">
        <v>5</v>
      </c>
      <c r="N175" s="83" t="s">
        <v>61</v>
      </c>
      <c r="O175" s="58" t="s">
        <v>62</v>
      </c>
      <c r="P175" s="58" t="s">
        <v>2445</v>
      </c>
      <c r="Q175" s="58"/>
      <c r="R175" s="89">
        <v>3000</v>
      </c>
      <c r="S175" s="89">
        <v>3000</v>
      </c>
      <c r="T175" s="82" t="s">
        <v>4081</v>
      </c>
      <c r="U175" s="88" t="s">
        <v>65</v>
      </c>
      <c r="V175" s="88" t="s">
        <v>66</v>
      </c>
      <c r="W175" s="88"/>
      <c r="X175" s="88"/>
      <c r="Y175" s="89"/>
      <c r="Z175" s="89"/>
    </row>
    <row r="176" spans="1:26" ht="51.75" customHeight="1">
      <c r="A176" s="89">
        <v>174</v>
      </c>
      <c r="B176" s="59" t="s">
        <v>6169</v>
      </c>
      <c r="C176" s="59" t="s">
        <v>6170</v>
      </c>
      <c r="D176" s="83"/>
      <c r="E176" s="59" t="s">
        <v>4286</v>
      </c>
      <c r="F176" s="59" t="s">
        <v>4601</v>
      </c>
      <c r="G176" s="83" t="s">
        <v>4386</v>
      </c>
      <c r="H176" s="78" t="s">
        <v>24</v>
      </c>
      <c r="I176" s="79" t="s">
        <v>5423</v>
      </c>
      <c r="J176" s="80" t="s">
        <v>441</v>
      </c>
      <c r="K176" s="90" t="s">
        <v>3998</v>
      </c>
      <c r="L176" s="81" t="s">
        <v>5092</v>
      </c>
      <c r="M176" s="89">
        <v>5</v>
      </c>
      <c r="N176" s="83" t="s">
        <v>5512</v>
      </c>
      <c r="O176" s="58" t="s">
        <v>442</v>
      </c>
      <c r="P176" s="58" t="s">
        <v>19</v>
      </c>
      <c r="Q176" s="58"/>
      <c r="R176" s="89">
        <v>3000</v>
      </c>
      <c r="S176" s="89">
        <v>3000</v>
      </c>
      <c r="T176" s="82" t="s">
        <v>443</v>
      </c>
      <c r="U176" s="88" t="s">
        <v>444</v>
      </c>
      <c r="V176" s="88" t="s">
        <v>445</v>
      </c>
      <c r="W176" s="88"/>
      <c r="X176" s="88"/>
      <c r="Y176" s="89"/>
      <c r="Z176" s="89"/>
    </row>
    <row r="177" spans="1:26" ht="30" customHeight="1">
      <c r="A177" s="89">
        <v>175</v>
      </c>
      <c r="B177" s="59" t="s">
        <v>6169</v>
      </c>
      <c r="C177" s="59" t="s">
        <v>6170</v>
      </c>
      <c r="D177" s="83"/>
      <c r="E177" s="59" t="s">
        <v>3637</v>
      </c>
      <c r="F177" s="59" t="s">
        <v>4608</v>
      </c>
      <c r="G177" s="83" t="s">
        <v>4387</v>
      </c>
      <c r="H177" s="78" t="s">
        <v>24</v>
      </c>
      <c r="I177" s="79" t="s">
        <v>5424</v>
      </c>
      <c r="J177" s="80" t="s">
        <v>4237</v>
      </c>
      <c r="K177" s="90" t="s">
        <v>5513</v>
      </c>
      <c r="L177" s="81" t="s">
        <v>4978</v>
      </c>
      <c r="M177" s="89">
        <v>5</v>
      </c>
      <c r="N177" s="83" t="s">
        <v>4170</v>
      </c>
      <c r="O177" s="58" t="s">
        <v>488</v>
      </c>
      <c r="P177" s="58" t="s">
        <v>63</v>
      </c>
      <c r="Q177" s="58"/>
      <c r="R177" s="89">
        <v>3000</v>
      </c>
      <c r="S177" s="89">
        <v>3000</v>
      </c>
      <c r="T177" s="82" t="s">
        <v>411</v>
      </c>
      <c r="U177" s="88" t="s">
        <v>6374</v>
      </c>
      <c r="V177" s="88" t="s">
        <v>489</v>
      </c>
      <c r="W177" s="88"/>
      <c r="X177" s="88"/>
      <c r="Y177" s="89"/>
      <c r="Z177" s="89"/>
    </row>
    <row r="178" spans="1:26" ht="30" customHeight="1">
      <c r="A178" s="89">
        <v>176</v>
      </c>
      <c r="B178" s="59" t="s">
        <v>6169</v>
      </c>
      <c r="C178" s="59" t="s">
        <v>6170</v>
      </c>
      <c r="D178" s="83"/>
      <c r="E178" s="59" t="s">
        <v>1215</v>
      </c>
      <c r="F178" s="59" t="s">
        <v>4604</v>
      </c>
      <c r="G178" s="83" t="s">
        <v>1224</v>
      </c>
      <c r="H178" s="78" t="s">
        <v>24</v>
      </c>
      <c r="I178" s="87" t="s">
        <v>5425</v>
      </c>
      <c r="J178" s="84" t="s">
        <v>4693</v>
      </c>
      <c r="K178" s="90" t="s">
        <v>1215</v>
      </c>
      <c r="L178" s="81" t="s">
        <v>5461</v>
      </c>
      <c r="M178" s="89">
        <v>3</v>
      </c>
      <c r="N178" s="83" t="s">
        <v>4161</v>
      </c>
      <c r="O178" s="58" t="s">
        <v>1226</v>
      </c>
      <c r="P178" s="58" t="s">
        <v>38</v>
      </c>
      <c r="Q178" s="58"/>
      <c r="R178" s="89">
        <v>3000</v>
      </c>
      <c r="S178" s="89">
        <v>3000</v>
      </c>
      <c r="T178" s="82" t="s">
        <v>4077</v>
      </c>
      <c r="U178" s="88" t="s">
        <v>6375</v>
      </c>
      <c r="V178" s="88" t="s">
        <v>1227</v>
      </c>
      <c r="W178" s="88"/>
      <c r="X178" s="88"/>
      <c r="Y178" s="89" t="s">
        <v>4076</v>
      </c>
      <c r="Z178" s="89"/>
    </row>
    <row r="179" spans="1:26" ht="30" customHeight="1">
      <c r="A179" s="89">
        <v>177</v>
      </c>
      <c r="B179" s="59" t="s">
        <v>6169</v>
      </c>
      <c r="C179" s="59" t="s">
        <v>6170</v>
      </c>
      <c r="D179" s="83"/>
      <c r="E179" s="59" t="s">
        <v>1478</v>
      </c>
      <c r="F179" s="59" t="s">
        <v>4595</v>
      </c>
      <c r="G179" s="83" t="s">
        <v>1512</v>
      </c>
      <c r="H179" s="78" t="s">
        <v>24</v>
      </c>
      <c r="I179" s="79" t="s">
        <v>5426</v>
      </c>
      <c r="J179" s="80" t="s">
        <v>4179</v>
      </c>
      <c r="K179" s="90" t="s">
        <v>1478</v>
      </c>
      <c r="L179" s="81" t="s">
        <v>4402</v>
      </c>
      <c r="M179" s="89">
        <v>5</v>
      </c>
      <c r="N179" s="83" t="s">
        <v>4089</v>
      </c>
      <c r="O179" s="58" t="s">
        <v>4775</v>
      </c>
      <c r="P179" s="58" t="s">
        <v>690</v>
      </c>
      <c r="Q179" s="58"/>
      <c r="R179" s="89">
        <v>3000</v>
      </c>
      <c r="S179" s="89">
        <v>3000</v>
      </c>
      <c r="T179" s="82" t="s">
        <v>4077</v>
      </c>
      <c r="U179" s="88" t="s">
        <v>1513</v>
      </c>
      <c r="V179" s="88" t="s">
        <v>1514</v>
      </c>
      <c r="W179" s="88"/>
      <c r="X179" s="88"/>
      <c r="Y179" s="89"/>
      <c r="Z179" s="89"/>
    </row>
    <row r="180" spans="1:26" ht="30" customHeight="1">
      <c r="A180" s="89">
        <v>178</v>
      </c>
      <c r="B180" s="59" t="s">
        <v>6169</v>
      </c>
      <c r="C180" s="59" t="s">
        <v>6170</v>
      </c>
      <c r="D180" s="83"/>
      <c r="E180" s="59" t="s">
        <v>2827</v>
      </c>
      <c r="F180" s="59" t="s">
        <v>4596</v>
      </c>
      <c r="G180" s="83" t="s">
        <v>2845</v>
      </c>
      <c r="H180" s="78" t="s">
        <v>24</v>
      </c>
      <c r="I180" s="79" t="s">
        <v>5427</v>
      </c>
      <c r="J180" s="80" t="s">
        <v>4720</v>
      </c>
      <c r="K180" s="90" t="s">
        <v>3995</v>
      </c>
      <c r="L180" s="81" t="s">
        <v>2935</v>
      </c>
      <c r="M180" s="89">
        <v>5</v>
      </c>
      <c r="N180" s="83" t="s">
        <v>4101</v>
      </c>
      <c r="O180" s="58" t="s">
        <v>2846</v>
      </c>
      <c r="P180" s="58" t="s">
        <v>38</v>
      </c>
      <c r="Q180" s="58"/>
      <c r="R180" s="89">
        <v>3000</v>
      </c>
      <c r="S180" s="89">
        <v>3000</v>
      </c>
      <c r="T180" s="82" t="s">
        <v>443</v>
      </c>
      <c r="U180" s="88" t="s">
        <v>2847</v>
      </c>
      <c r="V180" s="88" t="s">
        <v>2848</v>
      </c>
      <c r="W180" s="88"/>
      <c r="X180" s="88"/>
      <c r="Y180" s="89"/>
      <c r="Z180" s="89"/>
    </row>
    <row r="181" spans="1:26" ht="30" customHeight="1">
      <c r="A181" s="89">
        <v>179</v>
      </c>
      <c r="B181" s="59" t="s">
        <v>6169</v>
      </c>
      <c r="C181" s="59" t="s">
        <v>6170</v>
      </c>
      <c r="D181" s="83"/>
      <c r="E181" s="59" t="s">
        <v>456</v>
      </c>
      <c r="F181" s="59" t="s">
        <v>4599</v>
      </c>
      <c r="G181" s="83" t="s">
        <v>6151</v>
      </c>
      <c r="H181" s="78" t="s">
        <v>24</v>
      </c>
      <c r="I181" s="79" t="s">
        <v>1347</v>
      </c>
      <c r="J181" s="80" t="s">
        <v>6152</v>
      </c>
      <c r="K181" s="90" t="s">
        <v>4015</v>
      </c>
      <c r="L181" s="81" t="s">
        <v>1348</v>
      </c>
      <c r="M181" s="89">
        <v>5</v>
      </c>
      <c r="N181" s="83" t="s">
        <v>1349</v>
      </c>
      <c r="O181" s="58" t="s">
        <v>1350</v>
      </c>
      <c r="P181" s="58" t="s">
        <v>19</v>
      </c>
      <c r="Q181" s="58"/>
      <c r="R181" s="89">
        <v>3000</v>
      </c>
      <c r="S181" s="89">
        <v>3000</v>
      </c>
      <c r="T181" s="82" t="s">
        <v>4077</v>
      </c>
      <c r="U181" s="88" t="s">
        <v>1351</v>
      </c>
      <c r="V181" s="88" t="s">
        <v>1352</v>
      </c>
      <c r="W181" s="88"/>
      <c r="X181" s="88"/>
      <c r="Y181" s="89"/>
      <c r="Z181" s="89"/>
    </row>
    <row r="182" spans="1:26" ht="30" customHeight="1">
      <c r="A182" s="89">
        <v>180</v>
      </c>
      <c r="B182" s="59" t="s">
        <v>6169</v>
      </c>
      <c r="C182" s="59" t="s">
        <v>6170</v>
      </c>
      <c r="D182" s="83"/>
      <c r="E182" s="59" t="s">
        <v>1215</v>
      </c>
      <c r="F182" s="59" t="s">
        <v>4606</v>
      </c>
      <c r="G182" s="83" t="s">
        <v>1243</v>
      </c>
      <c r="H182" s="78" t="s">
        <v>24</v>
      </c>
      <c r="I182" s="79" t="s">
        <v>1244</v>
      </c>
      <c r="J182" s="80" t="s">
        <v>1245</v>
      </c>
      <c r="K182" s="90" t="s">
        <v>1215</v>
      </c>
      <c r="L182" s="81" t="s">
        <v>1246</v>
      </c>
      <c r="M182" s="89">
        <v>3</v>
      </c>
      <c r="N182" s="83" t="s">
        <v>4165</v>
      </c>
      <c r="O182" s="58" t="s">
        <v>1247</v>
      </c>
      <c r="P182" s="58" t="s">
        <v>38</v>
      </c>
      <c r="Q182" s="58"/>
      <c r="R182" s="89">
        <v>3000</v>
      </c>
      <c r="S182" s="89">
        <v>3000</v>
      </c>
      <c r="T182" s="82" t="s">
        <v>4077</v>
      </c>
      <c r="U182" s="88" t="s">
        <v>1248</v>
      </c>
      <c r="V182" s="88" t="s">
        <v>1249</v>
      </c>
      <c r="W182" s="88"/>
      <c r="X182" s="88"/>
      <c r="Y182" s="89"/>
      <c r="Z182" s="89"/>
    </row>
    <row r="183" spans="1:26" ht="30" customHeight="1">
      <c r="A183" s="89">
        <v>181</v>
      </c>
      <c r="B183" s="59" t="s">
        <v>6169</v>
      </c>
      <c r="C183" s="59" t="s">
        <v>6170</v>
      </c>
      <c r="D183" s="83"/>
      <c r="E183" s="59" t="s">
        <v>4286</v>
      </c>
      <c r="F183" s="59" t="s">
        <v>4600</v>
      </c>
      <c r="G183" s="83" t="s">
        <v>422</v>
      </c>
      <c r="H183" s="78" t="s">
        <v>24</v>
      </c>
      <c r="I183" s="79" t="s">
        <v>423</v>
      </c>
      <c r="J183" s="80" t="s">
        <v>4212</v>
      </c>
      <c r="K183" s="90" t="s">
        <v>4016</v>
      </c>
      <c r="L183" s="81" t="s">
        <v>405</v>
      </c>
      <c r="M183" s="89">
        <v>4</v>
      </c>
      <c r="N183" s="83" t="s">
        <v>4129</v>
      </c>
      <c r="O183" s="58" t="s">
        <v>424</v>
      </c>
      <c r="P183" s="58" t="s">
        <v>38</v>
      </c>
      <c r="Q183" s="58"/>
      <c r="R183" s="89">
        <v>3000</v>
      </c>
      <c r="S183" s="89">
        <v>3000</v>
      </c>
      <c r="T183" s="82" t="s">
        <v>411</v>
      </c>
      <c r="U183" s="88" t="s">
        <v>6376</v>
      </c>
      <c r="V183" s="88" t="s">
        <v>425</v>
      </c>
      <c r="W183" s="88"/>
      <c r="X183" s="88"/>
      <c r="Y183" s="89"/>
      <c r="Z183" s="89"/>
    </row>
    <row r="184" spans="1:26" ht="30" customHeight="1">
      <c r="A184" s="89">
        <v>182</v>
      </c>
      <c r="B184" s="59" t="s">
        <v>6169</v>
      </c>
      <c r="C184" s="59" t="s">
        <v>6170</v>
      </c>
      <c r="D184" s="83"/>
      <c r="E184" s="59" t="s">
        <v>1215</v>
      </c>
      <c r="F184" s="59" t="s">
        <v>4605</v>
      </c>
      <c r="G184" s="83" t="s">
        <v>1234</v>
      </c>
      <c r="H184" s="78" t="s">
        <v>24</v>
      </c>
      <c r="I184" s="79" t="s">
        <v>1235</v>
      </c>
      <c r="J184" s="80" t="s">
        <v>4230</v>
      </c>
      <c r="K184" s="90" t="s">
        <v>1215</v>
      </c>
      <c r="L184" s="81" t="s">
        <v>1225</v>
      </c>
      <c r="M184" s="89">
        <v>3</v>
      </c>
      <c r="N184" s="83" t="s">
        <v>4163</v>
      </c>
      <c r="O184" s="58" t="s">
        <v>1236</v>
      </c>
      <c r="P184" s="58" t="s">
        <v>19</v>
      </c>
      <c r="Q184" s="58"/>
      <c r="R184" s="89">
        <v>3000</v>
      </c>
      <c r="S184" s="89">
        <v>3000</v>
      </c>
      <c r="T184" s="82" t="s">
        <v>4077</v>
      </c>
      <c r="U184" s="88" t="s">
        <v>6377</v>
      </c>
      <c r="V184" s="88" t="s">
        <v>1237</v>
      </c>
      <c r="W184" s="88"/>
      <c r="X184" s="88"/>
      <c r="Y184" s="89"/>
      <c r="Z184" s="89"/>
    </row>
    <row r="185" spans="1:26" ht="30" customHeight="1">
      <c r="A185" s="89">
        <v>183</v>
      </c>
      <c r="B185" s="59" t="s">
        <v>6169</v>
      </c>
      <c r="C185" s="59" t="s">
        <v>6170</v>
      </c>
      <c r="D185" s="83"/>
      <c r="E185" s="59" t="s">
        <v>1215</v>
      </c>
      <c r="F185" s="59" t="s">
        <v>4607</v>
      </c>
      <c r="G185" s="83" t="s">
        <v>4398</v>
      </c>
      <c r="H185" s="78" t="s">
        <v>24</v>
      </c>
      <c r="I185" s="79" t="s">
        <v>1255</v>
      </c>
      <c r="J185" s="80" t="s">
        <v>1256</v>
      </c>
      <c r="K185" s="90" t="s">
        <v>1215</v>
      </c>
      <c r="L185" s="81" t="s">
        <v>1219</v>
      </c>
      <c r="M185" s="89">
        <v>4</v>
      </c>
      <c r="N185" s="83" t="s">
        <v>4166</v>
      </c>
      <c r="O185" s="58" t="s">
        <v>1257</v>
      </c>
      <c r="P185" s="58" t="s">
        <v>4952</v>
      </c>
      <c r="Q185" s="58"/>
      <c r="R185" s="89">
        <v>3000</v>
      </c>
      <c r="S185" s="89">
        <v>3000</v>
      </c>
      <c r="T185" s="82" t="s">
        <v>4077</v>
      </c>
      <c r="U185" s="88" t="s">
        <v>6378</v>
      </c>
      <c r="V185" s="88" t="s">
        <v>1258</v>
      </c>
      <c r="W185" s="88"/>
      <c r="X185" s="88"/>
      <c r="Y185" s="89"/>
      <c r="Z185" s="89"/>
    </row>
    <row r="186" spans="1:26" ht="30" customHeight="1">
      <c r="A186" s="89">
        <v>184</v>
      </c>
      <c r="B186" s="59" t="s">
        <v>6169</v>
      </c>
      <c r="C186" s="59" t="s">
        <v>6170</v>
      </c>
      <c r="D186" s="83"/>
      <c r="E186" s="59" t="s">
        <v>937</v>
      </c>
      <c r="F186" s="59" t="s">
        <v>4603</v>
      </c>
      <c r="G186" s="83" t="s">
        <v>941</v>
      </c>
      <c r="H186" s="78" t="s">
        <v>24</v>
      </c>
      <c r="I186" s="79" t="s">
        <v>4776</v>
      </c>
      <c r="J186" s="80" t="s">
        <v>4777</v>
      </c>
      <c r="K186" s="90" t="s">
        <v>4059</v>
      </c>
      <c r="L186" s="81" t="s">
        <v>5462</v>
      </c>
      <c r="M186" s="89">
        <v>5</v>
      </c>
      <c r="N186" s="83" t="s">
        <v>5514</v>
      </c>
      <c r="O186" s="58" t="s">
        <v>4778</v>
      </c>
      <c r="P186" s="58" t="s">
        <v>2147</v>
      </c>
      <c r="Q186" s="58"/>
      <c r="R186" s="89">
        <v>3000</v>
      </c>
      <c r="S186" s="89">
        <v>3000</v>
      </c>
      <c r="T186" s="82" t="s">
        <v>4079</v>
      </c>
      <c r="U186" s="88" t="s">
        <v>785</v>
      </c>
      <c r="V186" s="88" t="s">
        <v>942</v>
      </c>
      <c r="W186" s="88"/>
      <c r="X186" s="88"/>
      <c r="Y186" s="89"/>
      <c r="Z186" s="89"/>
    </row>
    <row r="187" spans="1:26" ht="30" customHeight="1">
      <c r="A187" s="89">
        <v>185</v>
      </c>
      <c r="B187" s="59" t="s">
        <v>6169</v>
      </c>
      <c r="C187" s="59" t="s">
        <v>6170</v>
      </c>
      <c r="D187" s="83"/>
      <c r="E187" s="59" t="s">
        <v>1873</v>
      </c>
      <c r="F187" s="59" t="s">
        <v>4441</v>
      </c>
      <c r="G187" s="83" t="s">
        <v>1943</v>
      </c>
      <c r="H187" s="78" t="s">
        <v>24</v>
      </c>
      <c r="I187" s="79" t="s">
        <v>5428</v>
      </c>
      <c r="J187" s="80" t="s">
        <v>4201</v>
      </c>
      <c r="K187" s="90" t="s">
        <v>3996</v>
      </c>
      <c r="L187" s="81" t="s">
        <v>5463</v>
      </c>
      <c r="M187" s="89">
        <v>5</v>
      </c>
      <c r="N187" s="83" t="s">
        <v>4112</v>
      </c>
      <c r="O187" s="58" t="s">
        <v>1944</v>
      </c>
      <c r="P187" s="58" t="s">
        <v>1297</v>
      </c>
      <c r="Q187" s="58"/>
      <c r="R187" s="89">
        <v>3000</v>
      </c>
      <c r="S187" s="89">
        <v>3000</v>
      </c>
      <c r="T187" s="82" t="s">
        <v>4077</v>
      </c>
      <c r="U187" s="88" t="s">
        <v>359</v>
      </c>
      <c r="V187" s="88" t="s">
        <v>1945</v>
      </c>
      <c r="W187" s="88"/>
      <c r="X187" s="88"/>
      <c r="Y187" s="89"/>
      <c r="Z187" s="89"/>
    </row>
    <row r="188" spans="1:26" ht="30" customHeight="1">
      <c r="A188" s="89">
        <v>186</v>
      </c>
      <c r="B188" s="59" t="s">
        <v>6169</v>
      </c>
      <c r="C188" s="59" t="s">
        <v>6170</v>
      </c>
      <c r="D188" s="83"/>
      <c r="E188" s="59" t="s">
        <v>2827</v>
      </c>
      <c r="F188" s="59" t="s">
        <v>4611</v>
      </c>
      <c r="G188" s="83" t="s">
        <v>4610</v>
      </c>
      <c r="H188" s="78" t="s">
        <v>24</v>
      </c>
      <c r="I188" s="79" t="s">
        <v>2865</v>
      </c>
      <c r="J188" s="80" t="s">
        <v>4194</v>
      </c>
      <c r="K188" s="90" t="s">
        <v>4010</v>
      </c>
      <c r="L188" s="81" t="s">
        <v>2866</v>
      </c>
      <c r="M188" s="89">
        <v>4</v>
      </c>
      <c r="N188" s="83" t="s">
        <v>4105</v>
      </c>
      <c r="O188" s="58" t="s">
        <v>2867</v>
      </c>
      <c r="P188" s="58" t="s">
        <v>2868</v>
      </c>
      <c r="Q188" s="58"/>
      <c r="R188" s="89">
        <v>3000</v>
      </c>
      <c r="S188" s="89">
        <v>3000</v>
      </c>
      <c r="T188" s="82" t="s">
        <v>2725</v>
      </c>
      <c r="U188" s="88" t="s">
        <v>2869</v>
      </c>
      <c r="V188" s="88" t="s">
        <v>2870</v>
      </c>
      <c r="W188" s="88"/>
      <c r="X188" s="88"/>
      <c r="Y188" s="89"/>
      <c r="Z188" s="89"/>
    </row>
    <row r="189" spans="1:26" ht="30" customHeight="1">
      <c r="A189" s="89">
        <v>187</v>
      </c>
      <c r="B189" s="59" t="s">
        <v>6169</v>
      </c>
      <c r="C189" s="59" t="s">
        <v>6170</v>
      </c>
      <c r="D189" s="83"/>
      <c r="E189" s="59" t="s">
        <v>4286</v>
      </c>
      <c r="F189" s="59" t="s">
        <v>4697</v>
      </c>
      <c r="G189" s="83" t="s">
        <v>432</v>
      </c>
      <c r="H189" s="78" t="s">
        <v>24</v>
      </c>
      <c r="I189" s="79" t="s">
        <v>5429</v>
      </c>
      <c r="J189" s="80" t="s">
        <v>4752</v>
      </c>
      <c r="K189" s="90" t="s">
        <v>3998</v>
      </c>
      <c r="L189" s="81" t="s">
        <v>5439</v>
      </c>
      <c r="M189" s="89">
        <v>5</v>
      </c>
      <c r="N189" s="83" t="s">
        <v>5515</v>
      </c>
      <c r="O189" s="58" t="s">
        <v>433</v>
      </c>
      <c r="P189" s="58" t="s">
        <v>53</v>
      </c>
      <c r="Q189" s="58"/>
      <c r="R189" s="89">
        <v>3000</v>
      </c>
      <c r="S189" s="89">
        <v>3000</v>
      </c>
      <c r="T189" s="82" t="s">
        <v>411</v>
      </c>
      <c r="U189" s="88" t="s">
        <v>6349</v>
      </c>
      <c r="V189" s="88" t="s">
        <v>434</v>
      </c>
      <c r="W189" s="88"/>
      <c r="X189" s="88"/>
      <c r="Y189" s="89"/>
      <c r="Z189" s="89"/>
    </row>
    <row r="190" spans="1:26" ht="30" customHeight="1">
      <c r="A190" s="89"/>
      <c r="B190" s="89"/>
      <c r="C190" s="89"/>
      <c r="D190" s="89"/>
      <c r="E190" s="89"/>
      <c r="F190" s="89"/>
      <c r="G190" s="89" t="s">
        <v>3807</v>
      </c>
      <c r="H190" s="89"/>
      <c r="I190" s="91"/>
      <c r="J190" s="91"/>
      <c r="K190" s="91"/>
      <c r="L190" s="94"/>
      <c r="M190" s="89">
        <f>(SUM(M3:M189))+0</f>
        <v>824</v>
      </c>
      <c r="N190" s="91"/>
      <c r="O190" s="89"/>
      <c r="P190" s="89"/>
      <c r="Q190" s="95">
        <f>SUM(Q3:Q189)</f>
        <v>60000</v>
      </c>
      <c r="R190" s="95">
        <f>SUM(R3:R189)</f>
        <v>561000</v>
      </c>
      <c r="S190" s="95">
        <f>SUM(S3:S189)</f>
        <v>621000</v>
      </c>
      <c r="T190" s="89"/>
      <c r="U190" s="89"/>
      <c r="V190" s="89"/>
      <c r="W190" s="89"/>
      <c r="X190" s="89"/>
      <c r="Y190" s="89"/>
      <c r="Z190" s="89"/>
    </row>
    <row r="192" spans="1:26" ht="30" customHeight="1">
      <c r="H192" s="291" t="s">
        <v>6505</v>
      </c>
      <c r="I192" s="284"/>
      <c r="J192" s="41" t="s">
        <v>4801</v>
      </c>
      <c r="K192"/>
    </row>
    <row r="193" spans="8:11" ht="30" customHeight="1">
      <c r="H193" s="289" t="s">
        <v>6506</v>
      </c>
      <c r="I193" s="41" t="s">
        <v>6507</v>
      </c>
      <c r="J193" s="286"/>
      <c r="K193" s="8"/>
    </row>
  </sheetData>
  <sortState ref="A3:W190">
    <sortCondition ref="F3:F190"/>
  </sortState>
  <phoneticPr fontId="1" type="noConversion"/>
  <dataValidations count="7">
    <dataValidation allowBlank="1" showInputMessage="1" showErrorMessage="1" prompt="格式如：成员1/2016001,成员2/2016002,成员3/2016003,......_x000a_注意：逗号请用英文状态下的格式填写。" sqref="N2 N165 N179:N180"/>
    <dataValidation type="textLength" allowBlank="1" showInputMessage="1" showErrorMessage="1" errorTitle="编号位数错误！" error="请重新输入" promptTitle="填写项目编号" prompt="如：2015+5位学校代码+3流水号" sqref="G110 G28 G23 G19 G46 G42 G64 G76 G86 I83 G104:G105 G12 G136 G138 G141:G142 G146 G156 G189 I158 G169 G3 I162 D110 D28 D23 D19 D46 D42 D64 D76 D86 D104:D105 D12 D136 D138 D141:D142 D146 D156 D189 D169 D3">
      <formula1>1</formula1>
      <formula2>12</formula2>
    </dataValidation>
    <dataValidation type="textLength" allowBlank="1" showInputMessage="1" showErrorMessage="1" sqref="G13:G14 G11 D13:D14 D11">
      <formula1>1</formula1>
      <formula2>200</formula2>
    </dataValidation>
    <dataValidation type="textLength" allowBlank="1" showInputMessage="1" showErrorMessage="1" sqref="G4 G80 D4 D80">
      <formula1>1</formula1>
      <formula2>50</formula2>
    </dataValidation>
    <dataValidation type="textLength" allowBlank="1" showInputMessage="1" showErrorMessage="1" sqref="G27 D27">
      <formula1>1</formula1>
      <formula2>20</formula2>
    </dataValidation>
    <dataValidation allowBlank="1" showInputMessage="1" showErrorMessage="1" promptTitle="填写负责人姓名" prompt="请输入第一负责人姓名。" sqref="N83 N158 N162"/>
    <dataValidation type="textLength" allowBlank="1" showInputMessage="1" showErrorMessage="1" errorTitle="编号位数错误！" error="请重新输入" promptTitle="填写项目编号" prompt="如：2015+5位学校代码+3流水号" sqref="G121 D121">
      <formula1>1</formula1>
      <formula2>100</formula2>
    </dataValidation>
  </dataValidations>
  <pageMargins left="0.56999999999999995" right="0.49" top="0.59" bottom="1" header="0.5" footer="0.5"/>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69"/>
  <sheetViews>
    <sheetView tabSelected="1" workbookViewId="0">
      <pane xSplit="7" ySplit="3" topLeftCell="H322" activePane="bottomRight" state="frozen"/>
      <selection pane="topRight" activeCell="E1" sqref="E1"/>
      <selection pane="bottomLeft" activeCell="A4" sqref="A4"/>
      <selection pane="bottomRight" activeCell="P327" sqref="P327"/>
    </sheetView>
  </sheetViews>
  <sheetFormatPr defaultRowHeight="30" customHeight="1"/>
  <cols>
    <col min="1" max="1" width="4.875" customWidth="1"/>
    <col min="2" max="2" width="8.25" customWidth="1"/>
    <col min="3" max="3" width="6.125" customWidth="1"/>
    <col min="4" max="4" width="7.875" customWidth="1"/>
    <col min="5" max="5" width="9.25" customWidth="1"/>
    <col min="6" max="6" width="10.25" customWidth="1"/>
    <col min="7" max="7" width="24.375" style="286" customWidth="1"/>
    <col min="9" max="9" width="11.375" style="52" customWidth="1"/>
    <col min="10" max="10" width="9.875" style="53" customWidth="1"/>
    <col min="11" max="11" width="14.625" style="53" customWidth="1"/>
    <col min="12" max="12" width="13" style="55" customWidth="1"/>
    <col min="13" max="13" width="6.125" style="53" customWidth="1"/>
    <col min="14" max="14" width="15.875" style="55" customWidth="1"/>
    <col min="15" max="16" width="9" style="53"/>
    <col min="17" max="17" width="8.625" customWidth="1"/>
    <col min="18" max="19" width="9.375" bestFit="1" customWidth="1"/>
    <col min="21" max="21" width="26" customWidth="1"/>
    <col min="22" max="22" width="34.5" customWidth="1"/>
    <col min="23" max="23" width="15" customWidth="1"/>
    <col min="24" max="24" width="13.125" customWidth="1"/>
    <col min="25" max="25" width="20.375" customWidth="1"/>
  </cols>
  <sheetData>
    <row r="1" spans="1:26" ht="30" customHeight="1">
      <c r="A1" s="20" t="s">
        <v>4263</v>
      </c>
      <c r="B1" s="20"/>
      <c r="C1" s="20"/>
      <c r="D1" s="20"/>
      <c r="E1" s="20"/>
      <c r="F1" s="20"/>
      <c r="G1" s="282"/>
      <c r="H1" s="20"/>
      <c r="I1" s="20"/>
      <c r="J1" s="20"/>
      <c r="K1" s="20"/>
      <c r="L1" s="20" t="s">
        <v>6475</v>
      </c>
      <c r="Q1" s="25"/>
      <c r="R1" s="25"/>
      <c r="S1" s="2"/>
      <c r="T1" s="9"/>
      <c r="U1" s="3"/>
    </row>
    <row r="2" spans="1:26" ht="30" customHeight="1">
      <c r="A2" s="7" t="s">
        <v>3636</v>
      </c>
      <c r="B2" s="26" t="s">
        <v>6164</v>
      </c>
      <c r="C2" s="26" t="s">
        <v>6165</v>
      </c>
      <c r="D2" s="26" t="s">
        <v>6167</v>
      </c>
      <c r="E2" s="7" t="s">
        <v>6163</v>
      </c>
      <c r="F2" s="22" t="s">
        <v>3990</v>
      </c>
      <c r="G2" s="26" t="s">
        <v>1</v>
      </c>
      <c r="H2" s="7" t="s">
        <v>2</v>
      </c>
      <c r="I2" s="51" t="s">
        <v>11</v>
      </c>
      <c r="J2" s="51" t="s">
        <v>12</v>
      </c>
      <c r="K2" s="51" t="s">
        <v>4027</v>
      </c>
      <c r="L2" s="51" t="s">
        <v>13</v>
      </c>
      <c r="M2" s="51" t="s">
        <v>0</v>
      </c>
      <c r="N2" s="51" t="s">
        <v>3</v>
      </c>
      <c r="O2" s="51" t="s">
        <v>4</v>
      </c>
      <c r="P2" s="51" t="s">
        <v>5</v>
      </c>
      <c r="Q2" s="26" t="s">
        <v>4071</v>
      </c>
      <c r="R2" s="26" t="s">
        <v>4070</v>
      </c>
      <c r="S2" s="7" t="s">
        <v>6</v>
      </c>
      <c r="T2" s="7" t="s">
        <v>3650</v>
      </c>
      <c r="U2" s="7" t="s">
        <v>15</v>
      </c>
      <c r="V2" s="7" t="s">
        <v>9</v>
      </c>
      <c r="W2" s="26" t="s">
        <v>6173</v>
      </c>
      <c r="X2" s="26" t="s">
        <v>6174</v>
      </c>
      <c r="Y2" s="7" t="s">
        <v>8</v>
      </c>
      <c r="Z2" s="57" t="s">
        <v>6172</v>
      </c>
    </row>
    <row r="3" spans="1:26" ht="30" customHeight="1">
      <c r="A3" s="15">
        <v>1</v>
      </c>
      <c r="B3" s="15" t="s">
        <v>6169</v>
      </c>
      <c r="C3" s="15" t="s">
        <v>6171</v>
      </c>
      <c r="D3" s="15"/>
      <c r="E3" s="15" t="s">
        <v>1478</v>
      </c>
      <c r="F3" s="15">
        <v>20170001</v>
      </c>
      <c r="G3" s="96" t="s">
        <v>1527</v>
      </c>
      <c r="H3" s="143" t="s">
        <v>267</v>
      </c>
      <c r="I3" s="98" t="s">
        <v>1528</v>
      </c>
      <c r="J3" s="98" t="s">
        <v>1529</v>
      </c>
      <c r="K3" s="99" t="s">
        <v>1478</v>
      </c>
      <c r="L3" s="98" t="s">
        <v>1286</v>
      </c>
      <c r="M3" s="67">
        <v>3</v>
      </c>
      <c r="N3" s="98" t="s">
        <v>5516</v>
      </c>
      <c r="O3" s="98" t="s">
        <v>1530</v>
      </c>
      <c r="P3" s="98" t="s">
        <v>38</v>
      </c>
      <c r="Q3" s="98"/>
      <c r="R3" s="67">
        <f t="shared" ref="R3:R66" si="0">S3</f>
        <v>1200</v>
      </c>
      <c r="S3" s="67">
        <v>1200</v>
      </c>
      <c r="T3" s="177"/>
      <c r="U3" s="98" t="s">
        <v>1531</v>
      </c>
      <c r="V3" s="98" t="s">
        <v>6233</v>
      </c>
      <c r="W3" s="35"/>
      <c r="X3" s="35"/>
      <c r="Y3" s="15"/>
      <c r="Z3" s="33"/>
    </row>
    <row r="4" spans="1:26" ht="30" customHeight="1">
      <c r="A4" s="15">
        <v>2</v>
      </c>
      <c r="B4" s="15" t="s">
        <v>6169</v>
      </c>
      <c r="C4" s="15" t="s">
        <v>6171</v>
      </c>
      <c r="D4" s="15"/>
      <c r="E4" s="15" t="s">
        <v>1478</v>
      </c>
      <c r="F4" s="15">
        <v>20170002</v>
      </c>
      <c r="G4" s="96" t="s">
        <v>1532</v>
      </c>
      <c r="H4" s="143" t="s">
        <v>267</v>
      </c>
      <c r="I4" s="99" t="s">
        <v>1533</v>
      </c>
      <c r="J4" s="178" t="s">
        <v>1534</v>
      </c>
      <c r="K4" s="99" t="s">
        <v>1478</v>
      </c>
      <c r="L4" s="99" t="s">
        <v>4933</v>
      </c>
      <c r="M4" s="67">
        <v>4</v>
      </c>
      <c r="N4" s="96" t="s">
        <v>5517</v>
      </c>
      <c r="O4" s="98" t="s">
        <v>1496</v>
      </c>
      <c r="P4" s="98" t="s">
        <v>31</v>
      </c>
      <c r="Q4" s="98"/>
      <c r="R4" s="67">
        <f t="shared" si="0"/>
        <v>1200</v>
      </c>
      <c r="S4" s="67">
        <v>1200</v>
      </c>
      <c r="T4" s="177"/>
      <c r="U4" s="98" t="s">
        <v>1536</v>
      </c>
      <c r="V4" s="98" t="s">
        <v>1537</v>
      </c>
      <c r="W4" s="35"/>
      <c r="X4" s="35"/>
      <c r="Y4" s="15"/>
      <c r="Z4" s="33"/>
    </row>
    <row r="5" spans="1:26" ht="30" customHeight="1">
      <c r="A5" s="15">
        <v>3</v>
      </c>
      <c r="B5" s="15" t="s">
        <v>6169</v>
      </c>
      <c r="C5" s="15" t="s">
        <v>6171</v>
      </c>
      <c r="D5" s="15"/>
      <c r="E5" s="15" t="s">
        <v>1478</v>
      </c>
      <c r="F5" s="15">
        <v>20170003</v>
      </c>
      <c r="G5" s="96" t="s">
        <v>1538</v>
      </c>
      <c r="H5" s="143" t="s">
        <v>267</v>
      </c>
      <c r="I5" s="100" t="s">
        <v>1539</v>
      </c>
      <c r="J5" s="100" t="s">
        <v>1540</v>
      </c>
      <c r="K5" s="99" t="s">
        <v>5012</v>
      </c>
      <c r="L5" s="100" t="s">
        <v>1583</v>
      </c>
      <c r="M5" s="67">
        <v>5</v>
      </c>
      <c r="N5" s="100" t="s">
        <v>1541</v>
      </c>
      <c r="O5" s="100" t="s">
        <v>1516</v>
      </c>
      <c r="P5" s="100" t="s">
        <v>31</v>
      </c>
      <c r="Q5" s="100"/>
      <c r="R5" s="67">
        <f t="shared" si="0"/>
        <v>1200</v>
      </c>
      <c r="S5" s="67">
        <v>1200</v>
      </c>
      <c r="T5" s="177"/>
      <c r="U5" s="100" t="s">
        <v>1542</v>
      </c>
      <c r="V5" s="98" t="s">
        <v>1543</v>
      </c>
      <c r="W5" s="35"/>
      <c r="X5" s="35"/>
      <c r="Y5" s="15"/>
      <c r="Z5" s="33"/>
    </row>
    <row r="6" spans="1:26" ht="30" customHeight="1">
      <c r="A6" s="15">
        <v>4</v>
      </c>
      <c r="B6" s="15" t="s">
        <v>6169</v>
      </c>
      <c r="C6" s="15" t="s">
        <v>6171</v>
      </c>
      <c r="D6" s="15"/>
      <c r="E6" s="15" t="s">
        <v>1478</v>
      </c>
      <c r="F6" s="15">
        <v>20170004</v>
      </c>
      <c r="G6" s="96" t="s">
        <v>4968</v>
      </c>
      <c r="H6" s="143" t="s">
        <v>267</v>
      </c>
      <c r="I6" s="99" t="s">
        <v>5918</v>
      </c>
      <c r="J6" s="179" t="s">
        <v>4617</v>
      </c>
      <c r="K6" s="99" t="s">
        <v>5012</v>
      </c>
      <c r="L6" s="96" t="s">
        <v>1583</v>
      </c>
      <c r="M6" s="67">
        <v>4</v>
      </c>
      <c r="N6" s="96" t="s">
        <v>1544</v>
      </c>
      <c r="O6" s="98" t="s">
        <v>1510</v>
      </c>
      <c r="P6" s="98" t="s">
        <v>4947</v>
      </c>
      <c r="Q6" s="98"/>
      <c r="R6" s="67">
        <f t="shared" si="0"/>
        <v>1200</v>
      </c>
      <c r="S6" s="67">
        <v>1200</v>
      </c>
      <c r="T6" s="177"/>
      <c r="U6" s="98" t="s">
        <v>223</v>
      </c>
      <c r="V6" s="98" t="s">
        <v>1545</v>
      </c>
      <c r="W6" s="35"/>
      <c r="X6" s="35"/>
      <c r="Y6" s="15"/>
      <c r="Z6" s="33"/>
    </row>
    <row r="7" spans="1:26" ht="27" customHeight="1">
      <c r="A7" s="15">
        <v>5</v>
      </c>
      <c r="B7" s="15" t="s">
        <v>6168</v>
      </c>
      <c r="C7" s="15" t="s">
        <v>6171</v>
      </c>
      <c r="D7" s="15"/>
      <c r="E7" s="15" t="s">
        <v>1478</v>
      </c>
      <c r="F7" s="15">
        <v>20170005</v>
      </c>
      <c r="G7" s="96" t="s">
        <v>1546</v>
      </c>
      <c r="H7" s="143" t="s">
        <v>267</v>
      </c>
      <c r="I7" s="99" t="s">
        <v>5919</v>
      </c>
      <c r="J7" s="179" t="s">
        <v>4618</v>
      </c>
      <c r="K7" s="99" t="s">
        <v>5012</v>
      </c>
      <c r="L7" s="96" t="s">
        <v>5518</v>
      </c>
      <c r="M7" s="67">
        <v>5</v>
      </c>
      <c r="N7" s="96" t="s">
        <v>1547</v>
      </c>
      <c r="O7" s="98" t="s">
        <v>1548</v>
      </c>
      <c r="P7" s="98" t="s">
        <v>19</v>
      </c>
      <c r="Q7" s="98"/>
      <c r="R7" s="67">
        <f t="shared" si="0"/>
        <v>1200</v>
      </c>
      <c r="S7" s="67">
        <v>1200</v>
      </c>
      <c r="T7" s="177"/>
      <c r="U7" s="98" t="s">
        <v>223</v>
      </c>
      <c r="V7" s="98" t="s">
        <v>1549</v>
      </c>
      <c r="W7" s="35"/>
      <c r="X7" s="35"/>
      <c r="Y7" s="15"/>
      <c r="Z7" s="33"/>
    </row>
    <row r="8" spans="1:26" ht="30" customHeight="1">
      <c r="A8" s="15">
        <v>6</v>
      </c>
      <c r="B8" s="15" t="s">
        <v>6168</v>
      </c>
      <c r="C8" s="15" t="s">
        <v>6171</v>
      </c>
      <c r="D8" s="15"/>
      <c r="E8" s="15" t="s">
        <v>1478</v>
      </c>
      <c r="F8" s="15">
        <v>20170006</v>
      </c>
      <c r="G8" s="96" t="s">
        <v>1550</v>
      </c>
      <c r="H8" s="143" t="s">
        <v>267</v>
      </c>
      <c r="I8" s="99" t="s">
        <v>5920</v>
      </c>
      <c r="J8" s="180" t="s">
        <v>4619</v>
      </c>
      <c r="K8" s="99" t="s">
        <v>5012</v>
      </c>
      <c r="L8" s="96" t="s">
        <v>5013</v>
      </c>
      <c r="M8" s="67">
        <v>5</v>
      </c>
      <c r="N8" s="96" t="s">
        <v>1551</v>
      </c>
      <c r="O8" s="98" t="s">
        <v>1552</v>
      </c>
      <c r="P8" s="98" t="s">
        <v>31</v>
      </c>
      <c r="Q8" s="98"/>
      <c r="R8" s="67">
        <f t="shared" si="0"/>
        <v>1200</v>
      </c>
      <c r="S8" s="67">
        <v>1200</v>
      </c>
      <c r="T8" s="177"/>
      <c r="U8" s="98" t="s">
        <v>223</v>
      </c>
      <c r="V8" s="98" t="s">
        <v>1553</v>
      </c>
      <c r="W8" s="35"/>
      <c r="X8" s="35"/>
      <c r="Y8" s="15"/>
      <c r="Z8" s="33"/>
    </row>
    <row r="9" spans="1:26" ht="30" customHeight="1">
      <c r="A9" s="15">
        <v>7</v>
      </c>
      <c r="B9" s="15" t="s">
        <v>6168</v>
      </c>
      <c r="C9" s="15" t="s">
        <v>6171</v>
      </c>
      <c r="D9" s="15"/>
      <c r="E9" s="15" t="s">
        <v>1478</v>
      </c>
      <c r="F9" s="15">
        <v>20170007</v>
      </c>
      <c r="G9" s="96" t="s">
        <v>4282</v>
      </c>
      <c r="H9" s="143" t="s">
        <v>267</v>
      </c>
      <c r="I9" s="99" t="s">
        <v>1554</v>
      </c>
      <c r="J9" s="99" t="s">
        <v>1555</v>
      </c>
      <c r="K9" s="99" t="s">
        <v>4006</v>
      </c>
      <c r="L9" s="96" t="s">
        <v>1479</v>
      </c>
      <c r="M9" s="67">
        <v>2</v>
      </c>
      <c r="N9" s="96" t="s">
        <v>1556</v>
      </c>
      <c r="O9" s="98" t="s">
        <v>1557</v>
      </c>
      <c r="P9" s="98" t="s">
        <v>19</v>
      </c>
      <c r="Q9" s="98"/>
      <c r="R9" s="67">
        <f t="shared" si="0"/>
        <v>1200</v>
      </c>
      <c r="S9" s="67">
        <v>1200</v>
      </c>
      <c r="T9" s="177"/>
      <c r="U9" s="98" t="s">
        <v>223</v>
      </c>
      <c r="V9" s="98" t="s">
        <v>1558</v>
      </c>
      <c r="W9" s="35"/>
      <c r="X9" s="35"/>
      <c r="Y9" s="15"/>
      <c r="Z9" s="33"/>
    </row>
    <row r="10" spans="1:26" ht="30" customHeight="1">
      <c r="A10" s="15">
        <v>8</v>
      </c>
      <c r="B10" s="15" t="s">
        <v>6168</v>
      </c>
      <c r="C10" s="15" t="s">
        <v>6171</v>
      </c>
      <c r="D10" s="15"/>
      <c r="E10" s="15" t="s">
        <v>1478</v>
      </c>
      <c r="F10" s="15">
        <v>20170008</v>
      </c>
      <c r="G10" s="96" t="s">
        <v>1559</v>
      </c>
      <c r="H10" s="143" t="s">
        <v>267</v>
      </c>
      <c r="I10" s="99" t="s">
        <v>1560</v>
      </c>
      <c r="J10" s="99" t="s">
        <v>1561</v>
      </c>
      <c r="K10" s="99" t="s">
        <v>4006</v>
      </c>
      <c r="L10" s="96" t="s">
        <v>1479</v>
      </c>
      <c r="M10" s="67">
        <v>5</v>
      </c>
      <c r="N10" s="96" t="s">
        <v>5519</v>
      </c>
      <c r="O10" s="98" t="s">
        <v>1506</v>
      </c>
      <c r="P10" s="98" t="s">
        <v>4947</v>
      </c>
      <c r="Q10" s="98"/>
      <c r="R10" s="67">
        <f t="shared" si="0"/>
        <v>1200</v>
      </c>
      <c r="S10" s="67">
        <v>1200</v>
      </c>
      <c r="T10" s="177"/>
      <c r="U10" s="98" t="s">
        <v>223</v>
      </c>
      <c r="V10" s="98" t="s">
        <v>6234</v>
      </c>
      <c r="W10" s="35"/>
      <c r="X10" s="35"/>
      <c r="Y10" s="15"/>
      <c r="Z10" s="33"/>
    </row>
    <row r="11" spans="1:26" ht="30" customHeight="1">
      <c r="A11" s="15">
        <v>9</v>
      </c>
      <c r="B11" s="15" t="s">
        <v>6168</v>
      </c>
      <c r="C11" s="15" t="s">
        <v>6171</v>
      </c>
      <c r="D11" s="15"/>
      <c r="E11" s="15" t="s">
        <v>1478</v>
      </c>
      <c r="F11" s="15">
        <v>20170009</v>
      </c>
      <c r="G11" s="96" t="s">
        <v>1562</v>
      </c>
      <c r="H11" s="143" t="s">
        <v>267</v>
      </c>
      <c r="I11" s="99" t="s">
        <v>6491</v>
      </c>
      <c r="J11" s="180" t="s">
        <v>4620</v>
      </c>
      <c r="K11" s="99" t="s">
        <v>5012</v>
      </c>
      <c r="L11" s="96" t="s">
        <v>5520</v>
      </c>
      <c r="M11" s="67">
        <v>5</v>
      </c>
      <c r="N11" s="96" t="s">
        <v>1563</v>
      </c>
      <c r="O11" s="98" t="s">
        <v>1484</v>
      </c>
      <c r="P11" s="98" t="s">
        <v>19</v>
      </c>
      <c r="Q11" s="98"/>
      <c r="R11" s="67">
        <f t="shared" si="0"/>
        <v>1200</v>
      </c>
      <c r="S11" s="67">
        <v>1200</v>
      </c>
      <c r="T11" s="177"/>
      <c r="U11" s="98" t="s">
        <v>223</v>
      </c>
      <c r="V11" s="98" t="s">
        <v>1564</v>
      </c>
      <c r="W11" s="35"/>
      <c r="X11" s="35"/>
      <c r="Y11" s="15"/>
      <c r="Z11" s="33"/>
    </row>
    <row r="12" spans="1:26" ht="30" customHeight="1">
      <c r="A12" s="15">
        <v>10</v>
      </c>
      <c r="B12" s="15" t="s">
        <v>6168</v>
      </c>
      <c r="C12" s="15" t="s">
        <v>6171</v>
      </c>
      <c r="D12" s="15"/>
      <c r="E12" s="15" t="s">
        <v>1478</v>
      </c>
      <c r="F12" s="15">
        <v>20170010</v>
      </c>
      <c r="G12" s="96" t="s">
        <v>1565</v>
      </c>
      <c r="H12" s="143" t="s">
        <v>267</v>
      </c>
      <c r="I12" s="99" t="s">
        <v>5921</v>
      </c>
      <c r="J12" s="180" t="s">
        <v>4621</v>
      </c>
      <c r="K12" s="99" t="s">
        <v>5012</v>
      </c>
      <c r="L12" s="96" t="s">
        <v>1583</v>
      </c>
      <c r="M12" s="67">
        <v>5</v>
      </c>
      <c r="N12" s="96" t="s">
        <v>1566</v>
      </c>
      <c r="O12" s="98" t="s">
        <v>1567</v>
      </c>
      <c r="P12" s="98" t="s">
        <v>19</v>
      </c>
      <c r="Q12" s="98"/>
      <c r="R12" s="67">
        <f t="shared" si="0"/>
        <v>1200</v>
      </c>
      <c r="S12" s="67">
        <v>1200</v>
      </c>
      <c r="T12" s="177"/>
      <c r="U12" s="98" t="s">
        <v>6235</v>
      </c>
      <c r="V12" s="98" t="s">
        <v>1568</v>
      </c>
      <c r="W12" s="35"/>
      <c r="X12" s="35"/>
      <c r="Y12" s="15"/>
      <c r="Z12" s="33"/>
    </row>
    <row r="13" spans="1:26" ht="30" customHeight="1">
      <c r="A13" s="15">
        <v>11</v>
      </c>
      <c r="B13" s="15" t="s">
        <v>6168</v>
      </c>
      <c r="C13" s="15" t="s">
        <v>6171</v>
      </c>
      <c r="D13" s="15"/>
      <c r="E13" s="15" t="s">
        <v>1478</v>
      </c>
      <c r="F13" s="15">
        <v>20170011</v>
      </c>
      <c r="G13" s="96" t="s">
        <v>1569</v>
      </c>
      <c r="H13" s="143" t="s">
        <v>267</v>
      </c>
      <c r="I13" s="99" t="s">
        <v>4244</v>
      </c>
      <c r="J13" s="178" t="s">
        <v>6379</v>
      </c>
      <c r="K13" s="99" t="s">
        <v>5012</v>
      </c>
      <c r="L13" s="96" t="s">
        <v>1479</v>
      </c>
      <c r="M13" s="67">
        <v>5</v>
      </c>
      <c r="N13" s="96" t="s">
        <v>5521</v>
      </c>
      <c r="O13" s="98" t="s">
        <v>1570</v>
      </c>
      <c r="P13" s="98" t="s">
        <v>31</v>
      </c>
      <c r="Q13" s="98"/>
      <c r="R13" s="67">
        <f t="shared" si="0"/>
        <v>1200</v>
      </c>
      <c r="S13" s="67">
        <v>1200</v>
      </c>
      <c r="T13" s="177"/>
      <c r="U13" s="98" t="s">
        <v>4074</v>
      </c>
      <c r="V13" s="98" t="s">
        <v>1571</v>
      </c>
      <c r="W13" s="35"/>
      <c r="X13" s="35"/>
      <c r="Y13" s="15"/>
      <c r="Z13" s="33"/>
    </row>
    <row r="14" spans="1:26" ht="30" customHeight="1">
      <c r="A14" s="15">
        <v>12</v>
      </c>
      <c r="B14" s="15" t="s">
        <v>6168</v>
      </c>
      <c r="C14" s="15" t="s">
        <v>6171</v>
      </c>
      <c r="D14" s="15"/>
      <c r="E14" s="15" t="s">
        <v>1478</v>
      </c>
      <c r="F14" s="15">
        <v>20170012</v>
      </c>
      <c r="G14" s="96" t="s">
        <v>4852</v>
      </c>
      <c r="H14" s="143" t="s">
        <v>267</v>
      </c>
      <c r="I14" s="99" t="s">
        <v>1572</v>
      </c>
      <c r="J14" s="178" t="s">
        <v>1573</v>
      </c>
      <c r="K14" s="99" t="s">
        <v>1478</v>
      </c>
      <c r="L14" s="96" t="s">
        <v>4934</v>
      </c>
      <c r="M14" s="67">
        <v>4</v>
      </c>
      <c r="N14" s="96" t="s">
        <v>1574</v>
      </c>
      <c r="O14" s="98" t="s">
        <v>1481</v>
      </c>
      <c r="P14" s="98" t="s">
        <v>19</v>
      </c>
      <c r="Q14" s="98"/>
      <c r="R14" s="67">
        <f t="shared" si="0"/>
        <v>1200</v>
      </c>
      <c r="S14" s="67">
        <v>1200</v>
      </c>
      <c r="T14" s="177"/>
      <c r="U14" s="98" t="s">
        <v>1575</v>
      </c>
      <c r="V14" s="98" t="s">
        <v>1576</v>
      </c>
      <c r="W14" s="35"/>
      <c r="X14" s="35"/>
      <c r="Y14" s="15"/>
      <c r="Z14" s="33"/>
    </row>
    <row r="15" spans="1:26" ht="30" customHeight="1">
      <c r="A15" s="15">
        <v>13</v>
      </c>
      <c r="B15" s="15" t="s">
        <v>6168</v>
      </c>
      <c r="C15" s="15" t="s">
        <v>6171</v>
      </c>
      <c r="D15" s="15"/>
      <c r="E15" s="15" t="s">
        <v>1478</v>
      </c>
      <c r="F15" s="15">
        <v>20170013</v>
      </c>
      <c r="G15" s="96" t="s">
        <v>1577</v>
      </c>
      <c r="H15" s="143" t="s">
        <v>267</v>
      </c>
      <c r="I15" s="99" t="s">
        <v>5922</v>
      </c>
      <c r="J15" s="180" t="s">
        <v>4622</v>
      </c>
      <c r="K15" s="99" t="s">
        <v>5012</v>
      </c>
      <c r="L15" s="96" t="s">
        <v>5013</v>
      </c>
      <c r="M15" s="67">
        <v>5</v>
      </c>
      <c r="N15" s="96" t="s">
        <v>5522</v>
      </c>
      <c r="O15" s="98" t="s">
        <v>1578</v>
      </c>
      <c r="P15" s="98" t="s">
        <v>4947</v>
      </c>
      <c r="Q15" s="98"/>
      <c r="R15" s="67">
        <f t="shared" si="0"/>
        <v>1200</v>
      </c>
      <c r="S15" s="67">
        <v>1200</v>
      </c>
      <c r="T15" s="177"/>
      <c r="U15" s="98" t="s">
        <v>1579</v>
      </c>
      <c r="V15" s="98" t="s">
        <v>1580</v>
      </c>
      <c r="W15" s="35"/>
      <c r="X15" s="35"/>
      <c r="Y15" s="15"/>
      <c r="Z15" s="33"/>
    </row>
    <row r="16" spans="1:26" ht="30" customHeight="1">
      <c r="A16" s="15">
        <v>14</v>
      </c>
      <c r="B16" s="15" t="s">
        <v>6168</v>
      </c>
      <c r="C16" s="15" t="s">
        <v>6171</v>
      </c>
      <c r="D16" s="15"/>
      <c r="E16" s="15" t="s">
        <v>1478</v>
      </c>
      <c r="F16" s="15">
        <v>20170014</v>
      </c>
      <c r="G16" s="96" t="s">
        <v>1581</v>
      </c>
      <c r="H16" s="143" t="s">
        <v>267</v>
      </c>
      <c r="I16" s="181" t="s">
        <v>1582</v>
      </c>
      <c r="J16" s="182" t="s">
        <v>4623</v>
      </c>
      <c r="K16" s="99" t="s">
        <v>5012</v>
      </c>
      <c r="L16" s="101" t="s">
        <v>1583</v>
      </c>
      <c r="M16" s="67">
        <v>4</v>
      </c>
      <c r="N16" s="102" t="s">
        <v>1584</v>
      </c>
      <c r="O16" s="183" t="s">
        <v>1516</v>
      </c>
      <c r="P16" s="183" t="s">
        <v>31</v>
      </c>
      <c r="Q16" s="183"/>
      <c r="R16" s="67">
        <f t="shared" si="0"/>
        <v>1200</v>
      </c>
      <c r="S16" s="67">
        <v>1200</v>
      </c>
      <c r="T16" s="177"/>
      <c r="U16" s="183" t="s">
        <v>1585</v>
      </c>
      <c r="V16" s="183" t="s">
        <v>1586</v>
      </c>
      <c r="W16" s="13"/>
      <c r="X16" s="13"/>
      <c r="Y16" s="15"/>
      <c r="Z16" s="33"/>
    </row>
    <row r="17" spans="1:26" ht="30" customHeight="1">
      <c r="A17" s="15">
        <v>15</v>
      </c>
      <c r="B17" s="15" t="s">
        <v>6168</v>
      </c>
      <c r="C17" s="15" t="s">
        <v>6171</v>
      </c>
      <c r="D17" s="15"/>
      <c r="E17" s="15" t="s">
        <v>1478</v>
      </c>
      <c r="F17" s="15">
        <v>20170015</v>
      </c>
      <c r="G17" s="96" t="s">
        <v>4969</v>
      </c>
      <c r="H17" s="143" t="s">
        <v>267</v>
      </c>
      <c r="I17" s="184" t="s">
        <v>5923</v>
      </c>
      <c r="J17" s="185" t="s">
        <v>4624</v>
      </c>
      <c r="K17" s="99" t="s">
        <v>4006</v>
      </c>
      <c r="L17" s="96" t="s">
        <v>5013</v>
      </c>
      <c r="M17" s="67">
        <v>5</v>
      </c>
      <c r="N17" s="103" t="s">
        <v>5523</v>
      </c>
      <c r="O17" s="103" t="s">
        <v>1587</v>
      </c>
      <c r="P17" s="103" t="s">
        <v>31</v>
      </c>
      <c r="Q17" s="103"/>
      <c r="R17" s="67">
        <f t="shared" si="0"/>
        <v>1200</v>
      </c>
      <c r="S17" s="67">
        <v>1200</v>
      </c>
      <c r="T17" s="177"/>
      <c r="U17" s="186" t="s">
        <v>1588</v>
      </c>
      <c r="V17" s="183" t="s">
        <v>1589</v>
      </c>
      <c r="W17" s="13"/>
      <c r="X17" s="13"/>
      <c r="Y17" s="15"/>
      <c r="Z17" s="33"/>
    </row>
    <row r="18" spans="1:26" ht="30" customHeight="1">
      <c r="A18" s="15">
        <v>16</v>
      </c>
      <c r="B18" s="15" t="s">
        <v>6168</v>
      </c>
      <c r="C18" s="15" t="s">
        <v>6171</v>
      </c>
      <c r="D18" s="15"/>
      <c r="E18" s="15" t="s">
        <v>1478</v>
      </c>
      <c r="F18" s="15">
        <v>20170016</v>
      </c>
      <c r="G18" s="96" t="s">
        <v>1590</v>
      </c>
      <c r="H18" s="143" t="s">
        <v>267</v>
      </c>
      <c r="I18" s="187" t="s">
        <v>5924</v>
      </c>
      <c r="J18" s="188" t="s">
        <v>4625</v>
      </c>
      <c r="K18" s="99" t="s">
        <v>5012</v>
      </c>
      <c r="L18" s="96" t="s">
        <v>5013</v>
      </c>
      <c r="M18" s="67">
        <v>5</v>
      </c>
      <c r="N18" s="104" t="s">
        <v>5524</v>
      </c>
      <c r="O18" s="100" t="s">
        <v>1591</v>
      </c>
      <c r="P18" s="100" t="s">
        <v>31</v>
      </c>
      <c r="Q18" s="100"/>
      <c r="R18" s="67">
        <f t="shared" si="0"/>
        <v>1200</v>
      </c>
      <c r="S18" s="67">
        <v>1200</v>
      </c>
      <c r="T18" s="177"/>
      <c r="U18" s="100" t="s">
        <v>1592</v>
      </c>
      <c r="V18" s="183" t="s">
        <v>1593</v>
      </c>
      <c r="W18" s="13"/>
      <c r="X18" s="13"/>
      <c r="Y18" s="15"/>
      <c r="Z18" s="33"/>
    </row>
    <row r="19" spans="1:26" ht="30" customHeight="1">
      <c r="A19" s="15">
        <v>17</v>
      </c>
      <c r="B19" s="15" t="s">
        <v>6168</v>
      </c>
      <c r="C19" s="15" t="s">
        <v>6171</v>
      </c>
      <c r="D19" s="15"/>
      <c r="E19" s="15" t="s">
        <v>1478</v>
      </c>
      <c r="F19" s="15">
        <v>20170017</v>
      </c>
      <c r="G19" s="96" t="s">
        <v>4970</v>
      </c>
      <c r="H19" s="143" t="s">
        <v>267</v>
      </c>
      <c r="I19" s="187" t="s">
        <v>5925</v>
      </c>
      <c r="J19" s="189" t="s">
        <v>4626</v>
      </c>
      <c r="K19" s="99" t="s">
        <v>5012</v>
      </c>
      <c r="L19" s="104" t="s">
        <v>5013</v>
      </c>
      <c r="M19" s="67">
        <v>5</v>
      </c>
      <c r="N19" s="104" t="s">
        <v>1594</v>
      </c>
      <c r="O19" s="100" t="s">
        <v>1595</v>
      </c>
      <c r="P19" s="100" t="s">
        <v>19</v>
      </c>
      <c r="Q19" s="100"/>
      <c r="R19" s="67">
        <f t="shared" si="0"/>
        <v>1200</v>
      </c>
      <c r="S19" s="67">
        <v>1200</v>
      </c>
      <c r="T19" s="177"/>
      <c r="U19" s="100" t="s">
        <v>1596</v>
      </c>
      <c r="V19" s="183" t="s">
        <v>1597</v>
      </c>
      <c r="W19" s="13"/>
      <c r="X19" s="13"/>
      <c r="Y19" s="15"/>
      <c r="Z19" s="33"/>
    </row>
    <row r="20" spans="1:26" ht="30" customHeight="1">
      <c r="A20" s="15">
        <v>18</v>
      </c>
      <c r="B20" s="15" t="s">
        <v>6168</v>
      </c>
      <c r="C20" s="15" t="s">
        <v>6171</v>
      </c>
      <c r="D20" s="15"/>
      <c r="E20" s="15" t="s">
        <v>1478</v>
      </c>
      <c r="F20" s="15">
        <v>20170018</v>
      </c>
      <c r="G20" s="96" t="s">
        <v>1609</v>
      </c>
      <c r="H20" s="143" t="s">
        <v>267</v>
      </c>
      <c r="I20" s="190" t="s">
        <v>5926</v>
      </c>
      <c r="J20" s="191" t="s">
        <v>4627</v>
      </c>
      <c r="K20" s="99" t="s">
        <v>5012</v>
      </c>
      <c r="L20" s="96" t="s">
        <v>5013</v>
      </c>
      <c r="M20" s="67">
        <v>5</v>
      </c>
      <c r="N20" s="105" t="s">
        <v>5525</v>
      </c>
      <c r="O20" s="105" t="s">
        <v>1587</v>
      </c>
      <c r="P20" s="190" t="s">
        <v>31</v>
      </c>
      <c r="Q20" s="190"/>
      <c r="R20" s="67">
        <f t="shared" si="0"/>
        <v>1200</v>
      </c>
      <c r="S20" s="67">
        <v>1200</v>
      </c>
      <c r="T20" s="177"/>
      <c r="U20" s="105" t="s">
        <v>1610</v>
      </c>
      <c r="V20" s="183" t="s">
        <v>1611</v>
      </c>
      <c r="W20" s="13"/>
      <c r="X20" s="13"/>
      <c r="Y20" s="15"/>
      <c r="Z20" s="33"/>
    </row>
    <row r="21" spans="1:26" ht="30" customHeight="1">
      <c r="A21" s="15">
        <v>19</v>
      </c>
      <c r="B21" s="15" t="s">
        <v>6168</v>
      </c>
      <c r="C21" s="15" t="s">
        <v>6171</v>
      </c>
      <c r="D21" s="15"/>
      <c r="E21" s="15" t="s">
        <v>1478</v>
      </c>
      <c r="F21" s="15">
        <v>20170019</v>
      </c>
      <c r="G21" s="96" t="s">
        <v>1612</v>
      </c>
      <c r="H21" s="143" t="s">
        <v>267</v>
      </c>
      <c r="I21" s="190" t="s">
        <v>1613</v>
      </c>
      <c r="J21" s="191" t="s">
        <v>1614</v>
      </c>
      <c r="K21" s="99" t="s">
        <v>4006</v>
      </c>
      <c r="L21" s="105" t="s">
        <v>1494</v>
      </c>
      <c r="M21" s="67">
        <v>3</v>
      </c>
      <c r="N21" s="105" t="s">
        <v>5526</v>
      </c>
      <c r="O21" s="105" t="s">
        <v>1615</v>
      </c>
      <c r="P21" s="190" t="s">
        <v>19</v>
      </c>
      <c r="Q21" s="190"/>
      <c r="R21" s="67">
        <f t="shared" si="0"/>
        <v>1200</v>
      </c>
      <c r="S21" s="67">
        <v>1200</v>
      </c>
      <c r="T21" s="177"/>
      <c r="U21" s="105" t="s">
        <v>80</v>
      </c>
      <c r="V21" s="192" t="s">
        <v>1616</v>
      </c>
      <c r="W21" s="162"/>
      <c r="X21" s="162"/>
      <c r="Y21" s="15"/>
      <c r="Z21" s="33"/>
    </row>
    <row r="22" spans="1:26" ht="30" customHeight="1">
      <c r="A22" s="15">
        <v>20</v>
      </c>
      <c r="B22" s="15" t="s">
        <v>6168</v>
      </c>
      <c r="C22" s="15" t="s">
        <v>6171</v>
      </c>
      <c r="D22" s="15"/>
      <c r="E22" s="15" t="s">
        <v>1478</v>
      </c>
      <c r="F22" s="15">
        <v>20170020</v>
      </c>
      <c r="G22" s="96" t="s">
        <v>1617</v>
      </c>
      <c r="H22" s="143" t="s">
        <v>267</v>
      </c>
      <c r="I22" s="99" t="s">
        <v>5927</v>
      </c>
      <c r="J22" s="193" t="s">
        <v>4628</v>
      </c>
      <c r="K22" s="99" t="s">
        <v>5012</v>
      </c>
      <c r="L22" s="96" t="s">
        <v>5013</v>
      </c>
      <c r="M22" s="67">
        <v>5</v>
      </c>
      <c r="N22" s="96" t="s">
        <v>1618</v>
      </c>
      <c r="O22" s="98" t="s">
        <v>5527</v>
      </c>
      <c r="P22" s="98" t="s">
        <v>847</v>
      </c>
      <c r="Q22" s="98"/>
      <c r="R22" s="67">
        <f t="shared" si="0"/>
        <v>1200</v>
      </c>
      <c r="S22" s="67">
        <v>1200</v>
      </c>
      <c r="T22" s="177"/>
      <c r="U22" s="98" t="s">
        <v>1619</v>
      </c>
      <c r="V22" s="98" t="s">
        <v>1620</v>
      </c>
      <c r="W22" s="35"/>
      <c r="X22" s="35"/>
      <c r="Y22" s="15"/>
      <c r="Z22" s="33"/>
    </row>
    <row r="23" spans="1:26" ht="30" customHeight="1">
      <c r="A23" s="15">
        <v>21</v>
      </c>
      <c r="B23" s="15" t="s">
        <v>6168</v>
      </c>
      <c r="C23" s="15" t="s">
        <v>6171</v>
      </c>
      <c r="D23" s="15"/>
      <c r="E23" s="15" t="s">
        <v>1478</v>
      </c>
      <c r="F23" s="15">
        <v>20170021</v>
      </c>
      <c r="G23" s="96" t="s">
        <v>1621</v>
      </c>
      <c r="H23" s="143" t="s">
        <v>267</v>
      </c>
      <c r="I23" s="99" t="s">
        <v>1622</v>
      </c>
      <c r="J23" s="178" t="s">
        <v>1623</v>
      </c>
      <c r="K23" s="99" t="s">
        <v>1478</v>
      </c>
      <c r="L23" s="106" t="s">
        <v>1479</v>
      </c>
      <c r="M23" s="67">
        <v>4</v>
      </c>
      <c r="N23" s="106" t="s">
        <v>5528</v>
      </c>
      <c r="O23" s="98" t="s">
        <v>1624</v>
      </c>
      <c r="P23" s="98" t="s">
        <v>19</v>
      </c>
      <c r="Q23" s="98"/>
      <c r="R23" s="67">
        <f t="shared" si="0"/>
        <v>1200</v>
      </c>
      <c r="S23" s="67">
        <v>1200</v>
      </c>
      <c r="T23" s="177"/>
      <c r="U23" s="98" t="s">
        <v>785</v>
      </c>
      <c r="V23" s="98" t="s">
        <v>1625</v>
      </c>
      <c r="W23" s="115"/>
      <c r="X23" s="115"/>
      <c r="Y23" s="15"/>
      <c r="Z23" s="33"/>
    </row>
    <row r="24" spans="1:26" ht="30" customHeight="1">
      <c r="A24" s="15">
        <v>22</v>
      </c>
      <c r="B24" s="15" t="s">
        <v>6168</v>
      </c>
      <c r="C24" s="15" t="s">
        <v>6171</v>
      </c>
      <c r="D24" s="15"/>
      <c r="E24" s="15" t="s">
        <v>1478</v>
      </c>
      <c r="F24" s="15">
        <v>20170022</v>
      </c>
      <c r="G24" s="96" t="s">
        <v>1598</v>
      </c>
      <c r="H24" s="96" t="s">
        <v>3986</v>
      </c>
      <c r="I24" s="100" t="s">
        <v>1599</v>
      </c>
      <c r="J24" s="100" t="s">
        <v>1600</v>
      </c>
      <c r="K24" s="99" t="s">
        <v>1478</v>
      </c>
      <c r="L24" s="100" t="s">
        <v>1479</v>
      </c>
      <c r="M24" s="67">
        <v>4</v>
      </c>
      <c r="N24" s="100" t="s">
        <v>5529</v>
      </c>
      <c r="O24" s="100" t="s">
        <v>1601</v>
      </c>
      <c r="P24" s="100" t="s">
        <v>31</v>
      </c>
      <c r="Q24" s="100"/>
      <c r="R24" s="67">
        <f t="shared" si="0"/>
        <v>1200</v>
      </c>
      <c r="S24" s="67">
        <v>1200</v>
      </c>
      <c r="T24" s="194"/>
      <c r="U24" s="100" t="s">
        <v>1602</v>
      </c>
      <c r="V24" s="183" t="s">
        <v>1603</v>
      </c>
      <c r="W24" s="13"/>
      <c r="X24" s="13"/>
      <c r="Y24" s="15"/>
      <c r="Z24" s="33"/>
    </row>
    <row r="25" spans="1:26" ht="30" customHeight="1">
      <c r="A25" s="15">
        <v>23</v>
      </c>
      <c r="B25" s="15" t="s">
        <v>6168</v>
      </c>
      <c r="C25" s="15" t="s">
        <v>6171</v>
      </c>
      <c r="D25" s="15"/>
      <c r="E25" s="15" t="s">
        <v>1478</v>
      </c>
      <c r="F25" s="15">
        <v>20170023</v>
      </c>
      <c r="G25" s="96" t="s">
        <v>1604</v>
      </c>
      <c r="H25" s="96" t="s">
        <v>3986</v>
      </c>
      <c r="I25" s="190" t="s">
        <v>1605</v>
      </c>
      <c r="J25" s="191" t="s">
        <v>1606</v>
      </c>
      <c r="K25" s="99" t="s">
        <v>1478</v>
      </c>
      <c r="L25" s="105" t="s">
        <v>1479</v>
      </c>
      <c r="M25" s="67">
        <v>1</v>
      </c>
      <c r="N25" s="105"/>
      <c r="O25" s="105" t="s">
        <v>1601</v>
      </c>
      <c r="P25" s="190" t="s">
        <v>31</v>
      </c>
      <c r="Q25" s="190"/>
      <c r="R25" s="67">
        <f t="shared" si="0"/>
        <v>1200</v>
      </c>
      <c r="S25" s="67">
        <v>1200</v>
      </c>
      <c r="T25" s="195"/>
      <c r="U25" s="105" t="s">
        <v>1607</v>
      </c>
      <c r="V25" s="183" t="s">
        <v>1608</v>
      </c>
      <c r="W25" s="13"/>
      <c r="X25" s="13"/>
      <c r="Y25" s="15"/>
      <c r="Z25" s="33"/>
    </row>
    <row r="26" spans="1:26" ht="30" customHeight="1">
      <c r="A26" s="15">
        <v>24</v>
      </c>
      <c r="B26" s="15" t="s">
        <v>6168</v>
      </c>
      <c r="C26" s="15" t="s">
        <v>6171</v>
      </c>
      <c r="D26" s="15"/>
      <c r="E26" s="15" t="s">
        <v>1651</v>
      </c>
      <c r="F26" s="15">
        <v>20170024</v>
      </c>
      <c r="G26" s="96" t="s">
        <v>1675</v>
      </c>
      <c r="H26" s="143" t="s">
        <v>267</v>
      </c>
      <c r="I26" s="96" t="s">
        <v>1676</v>
      </c>
      <c r="J26" s="106" t="s">
        <v>6488</v>
      </c>
      <c r="K26" s="99" t="s">
        <v>1651</v>
      </c>
      <c r="L26" s="106" t="s">
        <v>1246</v>
      </c>
      <c r="M26" s="67">
        <v>2</v>
      </c>
      <c r="N26" s="106" t="s">
        <v>1677</v>
      </c>
      <c r="O26" s="98" t="s">
        <v>1661</v>
      </c>
      <c r="P26" s="98" t="s">
        <v>19</v>
      </c>
      <c r="Q26" s="98"/>
      <c r="R26" s="67">
        <f t="shared" si="0"/>
        <v>1200</v>
      </c>
      <c r="S26" s="67">
        <v>1200</v>
      </c>
      <c r="T26" s="177"/>
      <c r="U26" s="98" t="s">
        <v>223</v>
      </c>
      <c r="V26" s="96" t="s">
        <v>1678</v>
      </c>
      <c r="W26" s="132"/>
      <c r="X26" s="132"/>
      <c r="Y26" s="15"/>
      <c r="Z26" s="33"/>
    </row>
    <row r="27" spans="1:26" ht="30" customHeight="1">
      <c r="A27" s="15">
        <v>25</v>
      </c>
      <c r="B27" s="15" t="s">
        <v>6168</v>
      </c>
      <c r="C27" s="15" t="s">
        <v>6171</v>
      </c>
      <c r="D27" s="15"/>
      <c r="E27" s="15" t="s">
        <v>1651</v>
      </c>
      <c r="F27" s="15">
        <v>20170025</v>
      </c>
      <c r="G27" s="96" t="s">
        <v>1686</v>
      </c>
      <c r="H27" s="143" t="s">
        <v>267</v>
      </c>
      <c r="I27" s="99" t="s">
        <v>1687</v>
      </c>
      <c r="J27" s="178" t="s">
        <v>4629</v>
      </c>
      <c r="K27" s="99" t="s">
        <v>1651</v>
      </c>
      <c r="L27" s="106" t="s">
        <v>1246</v>
      </c>
      <c r="M27" s="67">
        <v>4</v>
      </c>
      <c r="N27" s="106" t="s">
        <v>5530</v>
      </c>
      <c r="O27" s="98" t="s">
        <v>1688</v>
      </c>
      <c r="P27" s="98" t="s">
        <v>1689</v>
      </c>
      <c r="Q27" s="98"/>
      <c r="R27" s="67">
        <f t="shared" si="0"/>
        <v>1200</v>
      </c>
      <c r="S27" s="67">
        <v>1200</v>
      </c>
      <c r="T27" s="177"/>
      <c r="U27" s="98" t="s">
        <v>223</v>
      </c>
      <c r="V27" s="98" t="s">
        <v>1690</v>
      </c>
      <c r="W27" s="115"/>
      <c r="X27" s="115"/>
      <c r="Y27" s="15"/>
      <c r="Z27" s="33"/>
    </row>
    <row r="28" spans="1:26" ht="30" customHeight="1">
      <c r="A28" s="15">
        <v>26</v>
      </c>
      <c r="B28" s="15" t="s">
        <v>6168</v>
      </c>
      <c r="C28" s="15" t="s">
        <v>6171</v>
      </c>
      <c r="D28" s="15"/>
      <c r="E28" s="15" t="s">
        <v>1651</v>
      </c>
      <c r="F28" s="15">
        <v>20170026</v>
      </c>
      <c r="G28" s="96" t="s">
        <v>1695</v>
      </c>
      <c r="H28" s="143" t="s">
        <v>267</v>
      </c>
      <c r="I28" s="99" t="s">
        <v>1696</v>
      </c>
      <c r="J28" s="178" t="s">
        <v>4856</v>
      </c>
      <c r="K28" s="99" t="s">
        <v>4694</v>
      </c>
      <c r="L28" s="106" t="s">
        <v>1246</v>
      </c>
      <c r="M28" s="67">
        <v>4</v>
      </c>
      <c r="N28" s="106" t="s">
        <v>1697</v>
      </c>
      <c r="O28" s="98" t="s">
        <v>1659</v>
      </c>
      <c r="P28" s="98" t="s">
        <v>31</v>
      </c>
      <c r="Q28" s="98"/>
      <c r="R28" s="67">
        <f t="shared" si="0"/>
        <v>1200</v>
      </c>
      <c r="S28" s="67">
        <v>1200</v>
      </c>
      <c r="T28" s="177"/>
      <c r="U28" s="98" t="s">
        <v>1698</v>
      </c>
      <c r="V28" s="98" t="s">
        <v>1699</v>
      </c>
      <c r="W28" s="115"/>
      <c r="X28" s="115"/>
      <c r="Y28" s="15"/>
      <c r="Z28" s="33"/>
    </row>
    <row r="29" spans="1:26" ht="30" customHeight="1">
      <c r="A29" s="15">
        <v>27</v>
      </c>
      <c r="B29" s="15" t="s">
        <v>6168</v>
      </c>
      <c r="C29" s="15" t="s">
        <v>6171</v>
      </c>
      <c r="D29" s="15"/>
      <c r="E29" s="15" t="s">
        <v>1651</v>
      </c>
      <c r="F29" s="15">
        <v>20170027</v>
      </c>
      <c r="G29" s="96" t="s">
        <v>1700</v>
      </c>
      <c r="H29" s="143" t="s">
        <v>267</v>
      </c>
      <c r="I29" s="99" t="s">
        <v>1701</v>
      </c>
      <c r="J29" s="178" t="s">
        <v>4857</v>
      </c>
      <c r="K29" s="99" t="s">
        <v>1651</v>
      </c>
      <c r="L29" s="106" t="s">
        <v>1652</v>
      </c>
      <c r="M29" s="67">
        <v>3</v>
      </c>
      <c r="N29" s="106" t="s">
        <v>5531</v>
      </c>
      <c r="O29" s="98" t="s">
        <v>5532</v>
      </c>
      <c r="P29" s="98" t="s">
        <v>690</v>
      </c>
      <c r="Q29" s="98"/>
      <c r="R29" s="67">
        <f t="shared" si="0"/>
        <v>1200</v>
      </c>
      <c r="S29" s="67">
        <v>1200</v>
      </c>
      <c r="T29" s="177"/>
      <c r="U29" s="98" t="s">
        <v>6178</v>
      </c>
      <c r="V29" s="98" t="s">
        <v>1702</v>
      </c>
      <c r="W29" s="115"/>
      <c r="X29" s="115"/>
      <c r="Y29" s="15"/>
      <c r="Z29" s="33"/>
    </row>
    <row r="30" spans="1:26" ht="30" customHeight="1">
      <c r="A30" s="15">
        <v>28</v>
      </c>
      <c r="B30" s="15" t="s">
        <v>6168</v>
      </c>
      <c r="C30" s="15" t="s">
        <v>6171</v>
      </c>
      <c r="D30" s="15"/>
      <c r="E30" s="15" t="s">
        <v>1651</v>
      </c>
      <c r="F30" s="15">
        <v>20170028</v>
      </c>
      <c r="G30" s="96" t="s">
        <v>1703</v>
      </c>
      <c r="H30" s="143" t="s">
        <v>267</v>
      </c>
      <c r="I30" s="108" t="s">
        <v>1704</v>
      </c>
      <c r="J30" s="178" t="s">
        <v>4858</v>
      </c>
      <c r="K30" s="99" t="s">
        <v>4049</v>
      </c>
      <c r="L30" s="107" t="s">
        <v>4987</v>
      </c>
      <c r="M30" s="67">
        <v>4</v>
      </c>
      <c r="N30" s="127" t="s">
        <v>1705</v>
      </c>
      <c r="O30" s="98" t="s">
        <v>1706</v>
      </c>
      <c r="P30" s="98" t="s">
        <v>1707</v>
      </c>
      <c r="Q30" s="98"/>
      <c r="R30" s="67">
        <f t="shared" si="0"/>
        <v>1200</v>
      </c>
      <c r="S30" s="67">
        <v>1200</v>
      </c>
      <c r="T30" s="177"/>
      <c r="U30" s="98" t="s">
        <v>6179</v>
      </c>
      <c r="V30" s="98" t="s">
        <v>1708</v>
      </c>
      <c r="W30" s="115"/>
      <c r="X30" s="115"/>
      <c r="Y30" s="15"/>
      <c r="Z30" s="33"/>
    </row>
    <row r="31" spans="1:26" ht="30" customHeight="1">
      <c r="A31" s="15">
        <v>29</v>
      </c>
      <c r="B31" s="15" t="s">
        <v>6168</v>
      </c>
      <c r="C31" s="15" t="s">
        <v>6171</v>
      </c>
      <c r="D31" s="15"/>
      <c r="E31" s="15" t="s">
        <v>1651</v>
      </c>
      <c r="F31" s="15">
        <v>20170029</v>
      </c>
      <c r="G31" s="96" t="s">
        <v>1709</v>
      </c>
      <c r="H31" s="143" t="s">
        <v>267</v>
      </c>
      <c r="I31" s="108" t="s">
        <v>1710</v>
      </c>
      <c r="J31" s="196" t="s">
        <v>4859</v>
      </c>
      <c r="K31" s="99" t="s">
        <v>1651</v>
      </c>
      <c r="L31" s="108" t="s">
        <v>1246</v>
      </c>
      <c r="M31" s="67">
        <v>4</v>
      </c>
      <c r="N31" s="108" t="s">
        <v>1711</v>
      </c>
      <c r="O31" s="108" t="s">
        <v>1688</v>
      </c>
      <c r="P31" s="108" t="s">
        <v>31</v>
      </c>
      <c r="Q31" s="108"/>
      <c r="R31" s="67">
        <f t="shared" si="0"/>
        <v>1200</v>
      </c>
      <c r="S31" s="67">
        <v>1200</v>
      </c>
      <c r="T31" s="177"/>
      <c r="U31" s="108" t="s">
        <v>1793</v>
      </c>
      <c r="V31" s="108" t="s">
        <v>1712</v>
      </c>
      <c r="W31" s="14"/>
      <c r="X31" s="14"/>
      <c r="Y31" s="15"/>
      <c r="Z31" s="33"/>
    </row>
    <row r="32" spans="1:26" ht="30" customHeight="1">
      <c r="A32" s="15">
        <v>30</v>
      </c>
      <c r="B32" s="15" t="s">
        <v>6168</v>
      </c>
      <c r="C32" s="15" t="s">
        <v>6171</v>
      </c>
      <c r="D32" s="15"/>
      <c r="E32" s="15" t="s">
        <v>1651</v>
      </c>
      <c r="F32" s="15">
        <v>20170030</v>
      </c>
      <c r="G32" s="96" t="s">
        <v>4944</v>
      </c>
      <c r="H32" s="143" t="s">
        <v>267</v>
      </c>
      <c r="I32" s="99" t="s">
        <v>1713</v>
      </c>
      <c r="J32" s="178" t="s">
        <v>4860</v>
      </c>
      <c r="K32" s="99" t="s">
        <v>4049</v>
      </c>
      <c r="L32" s="106" t="s">
        <v>1246</v>
      </c>
      <c r="M32" s="67">
        <v>4</v>
      </c>
      <c r="N32" s="106" t="s">
        <v>5533</v>
      </c>
      <c r="O32" s="98" t="s">
        <v>1714</v>
      </c>
      <c r="P32" s="98" t="s">
        <v>4945</v>
      </c>
      <c r="Q32" s="98"/>
      <c r="R32" s="67">
        <f t="shared" si="0"/>
        <v>1200</v>
      </c>
      <c r="S32" s="67">
        <v>1200</v>
      </c>
      <c r="T32" s="177"/>
      <c r="U32" s="98" t="s">
        <v>223</v>
      </c>
      <c r="V32" s="98" t="s">
        <v>1715</v>
      </c>
      <c r="W32" s="115"/>
      <c r="X32" s="115"/>
      <c r="Y32" s="15"/>
      <c r="Z32" s="33"/>
    </row>
    <row r="33" spans="1:26" ht="30" customHeight="1">
      <c r="A33" s="15">
        <v>31</v>
      </c>
      <c r="B33" s="15" t="s">
        <v>6168</v>
      </c>
      <c r="C33" s="15" t="s">
        <v>6171</v>
      </c>
      <c r="D33" s="15"/>
      <c r="E33" s="15" t="s">
        <v>1651</v>
      </c>
      <c r="F33" s="15">
        <v>20170031</v>
      </c>
      <c r="G33" s="96" t="s">
        <v>1716</v>
      </c>
      <c r="H33" s="143" t="s">
        <v>267</v>
      </c>
      <c r="I33" s="108" t="s">
        <v>1717</v>
      </c>
      <c r="J33" s="197" t="s">
        <v>4861</v>
      </c>
      <c r="K33" s="99" t="s">
        <v>4049</v>
      </c>
      <c r="L33" s="107" t="s">
        <v>1246</v>
      </c>
      <c r="M33" s="67">
        <v>4</v>
      </c>
      <c r="N33" s="127" t="s">
        <v>1718</v>
      </c>
      <c r="O33" s="116" t="s">
        <v>1719</v>
      </c>
      <c r="P33" s="116" t="s">
        <v>19</v>
      </c>
      <c r="Q33" s="116"/>
      <c r="R33" s="67">
        <f t="shared" si="0"/>
        <v>1200</v>
      </c>
      <c r="S33" s="67">
        <v>1200</v>
      </c>
      <c r="T33" s="177"/>
      <c r="U33" s="98" t="s">
        <v>1720</v>
      </c>
      <c r="V33" s="98" t="s">
        <v>6180</v>
      </c>
      <c r="W33" s="115"/>
      <c r="X33" s="115"/>
      <c r="Y33" s="15"/>
      <c r="Z33" s="33"/>
    </row>
    <row r="34" spans="1:26" ht="30" customHeight="1">
      <c r="A34" s="15">
        <v>32</v>
      </c>
      <c r="B34" s="15" t="s">
        <v>6168</v>
      </c>
      <c r="C34" s="15" t="s">
        <v>6171</v>
      </c>
      <c r="D34" s="15"/>
      <c r="E34" s="15" t="s">
        <v>1651</v>
      </c>
      <c r="F34" s="15">
        <v>20170032</v>
      </c>
      <c r="G34" s="96" t="s">
        <v>3825</v>
      </c>
      <c r="H34" s="143" t="s">
        <v>267</v>
      </c>
      <c r="I34" s="108" t="s">
        <v>1721</v>
      </c>
      <c r="J34" s="197" t="s">
        <v>4862</v>
      </c>
      <c r="K34" s="99" t="s">
        <v>1651</v>
      </c>
      <c r="L34" s="107" t="s">
        <v>1246</v>
      </c>
      <c r="M34" s="67">
        <v>4</v>
      </c>
      <c r="N34" s="127" t="s">
        <v>1722</v>
      </c>
      <c r="O34" s="98" t="s">
        <v>1723</v>
      </c>
      <c r="P34" s="98" t="s">
        <v>38</v>
      </c>
      <c r="Q34" s="98"/>
      <c r="R34" s="67">
        <f t="shared" si="0"/>
        <v>1200</v>
      </c>
      <c r="S34" s="67">
        <v>1200</v>
      </c>
      <c r="T34" s="177"/>
      <c r="U34" s="98" t="s">
        <v>1724</v>
      </c>
      <c r="V34" s="98" t="s">
        <v>1725</v>
      </c>
      <c r="W34" s="115"/>
      <c r="X34" s="115"/>
      <c r="Y34" s="15"/>
      <c r="Z34" s="33"/>
    </row>
    <row r="35" spans="1:26" ht="30" customHeight="1">
      <c r="A35" s="15">
        <v>33</v>
      </c>
      <c r="B35" s="15" t="s">
        <v>6168</v>
      </c>
      <c r="C35" s="15" t="s">
        <v>6171</v>
      </c>
      <c r="D35" s="15"/>
      <c r="E35" s="15" t="s">
        <v>1651</v>
      </c>
      <c r="F35" s="15">
        <v>20170033</v>
      </c>
      <c r="G35" s="96" t="s">
        <v>1726</v>
      </c>
      <c r="H35" s="143" t="s">
        <v>267</v>
      </c>
      <c r="I35" s="122" t="s">
        <v>5928</v>
      </c>
      <c r="J35" s="137" t="s">
        <v>6380</v>
      </c>
      <c r="K35" s="99" t="s">
        <v>5016</v>
      </c>
      <c r="L35" s="110" t="s">
        <v>5017</v>
      </c>
      <c r="M35" s="67">
        <v>5</v>
      </c>
      <c r="N35" s="110" t="s">
        <v>5534</v>
      </c>
      <c r="O35" s="110" t="s">
        <v>1693</v>
      </c>
      <c r="P35" s="110" t="s">
        <v>19</v>
      </c>
      <c r="Q35" s="110"/>
      <c r="R35" s="67">
        <f t="shared" si="0"/>
        <v>1200</v>
      </c>
      <c r="S35" s="67">
        <v>1200</v>
      </c>
      <c r="T35" s="177"/>
      <c r="U35" s="122" t="s">
        <v>1727</v>
      </c>
      <c r="V35" s="122" t="s">
        <v>1728</v>
      </c>
      <c r="W35" s="160"/>
      <c r="X35" s="160"/>
      <c r="Y35" s="15"/>
      <c r="Z35" s="33"/>
    </row>
    <row r="36" spans="1:26" ht="30" customHeight="1">
      <c r="A36" s="15">
        <v>34</v>
      </c>
      <c r="B36" s="15" t="s">
        <v>6168</v>
      </c>
      <c r="C36" s="15" t="s">
        <v>6171</v>
      </c>
      <c r="D36" s="15"/>
      <c r="E36" s="15" t="s">
        <v>1651</v>
      </c>
      <c r="F36" s="15">
        <v>20170034</v>
      </c>
      <c r="G36" s="96" t="s">
        <v>1729</v>
      </c>
      <c r="H36" s="143" t="s">
        <v>267</v>
      </c>
      <c r="I36" s="99" t="s">
        <v>1730</v>
      </c>
      <c r="J36" s="178" t="s">
        <v>4863</v>
      </c>
      <c r="K36" s="99" t="s">
        <v>4049</v>
      </c>
      <c r="L36" s="106" t="s">
        <v>1652</v>
      </c>
      <c r="M36" s="67">
        <v>5</v>
      </c>
      <c r="N36" s="106" t="s">
        <v>5535</v>
      </c>
      <c r="O36" s="98" t="s">
        <v>1656</v>
      </c>
      <c r="P36" s="98" t="s">
        <v>31</v>
      </c>
      <c r="Q36" s="98"/>
      <c r="R36" s="67">
        <f t="shared" si="0"/>
        <v>1200</v>
      </c>
      <c r="S36" s="67">
        <v>1200</v>
      </c>
      <c r="T36" s="177"/>
      <c r="U36" s="98" t="s">
        <v>1731</v>
      </c>
      <c r="V36" s="98" t="s">
        <v>1732</v>
      </c>
      <c r="W36" s="115"/>
      <c r="X36" s="115"/>
      <c r="Y36" s="15"/>
      <c r="Z36" s="33"/>
    </row>
    <row r="37" spans="1:26" ht="30" customHeight="1">
      <c r="A37" s="15">
        <v>35</v>
      </c>
      <c r="B37" s="15" t="s">
        <v>6168</v>
      </c>
      <c r="C37" s="15" t="s">
        <v>6171</v>
      </c>
      <c r="D37" s="15"/>
      <c r="E37" s="15" t="s">
        <v>1651</v>
      </c>
      <c r="F37" s="15">
        <v>20170035</v>
      </c>
      <c r="G37" s="96" t="s">
        <v>1733</v>
      </c>
      <c r="H37" s="143" t="s">
        <v>267</v>
      </c>
      <c r="I37" s="98" t="s">
        <v>1734</v>
      </c>
      <c r="J37" s="98" t="s">
        <v>1735</v>
      </c>
      <c r="K37" s="99" t="s">
        <v>1651</v>
      </c>
      <c r="L37" s="98" t="s">
        <v>1682</v>
      </c>
      <c r="M37" s="67">
        <v>5</v>
      </c>
      <c r="N37" s="98" t="s">
        <v>5536</v>
      </c>
      <c r="O37" s="98" t="s">
        <v>1736</v>
      </c>
      <c r="P37" s="98" t="s">
        <v>31</v>
      </c>
      <c r="Q37" s="98"/>
      <c r="R37" s="67">
        <f t="shared" si="0"/>
        <v>1200</v>
      </c>
      <c r="S37" s="67">
        <v>1200</v>
      </c>
      <c r="T37" s="177"/>
      <c r="U37" s="98" t="s">
        <v>1737</v>
      </c>
      <c r="V37" s="108" t="s">
        <v>1738</v>
      </c>
      <c r="W37" s="14"/>
      <c r="X37" s="14"/>
      <c r="Y37" s="15"/>
      <c r="Z37" s="33"/>
    </row>
    <row r="38" spans="1:26" ht="30" customHeight="1">
      <c r="A38" s="15">
        <v>36</v>
      </c>
      <c r="B38" s="15" t="s">
        <v>6168</v>
      </c>
      <c r="C38" s="15" t="s">
        <v>6171</v>
      </c>
      <c r="D38" s="15"/>
      <c r="E38" s="15" t="s">
        <v>2065</v>
      </c>
      <c r="F38" s="15">
        <v>20170036</v>
      </c>
      <c r="G38" s="96" t="s">
        <v>2161</v>
      </c>
      <c r="H38" s="143" t="s">
        <v>267</v>
      </c>
      <c r="I38" s="99" t="s">
        <v>2162</v>
      </c>
      <c r="J38" s="98" t="s">
        <v>2163</v>
      </c>
      <c r="K38" s="99" t="s">
        <v>4029</v>
      </c>
      <c r="L38" s="96" t="s">
        <v>1279</v>
      </c>
      <c r="M38" s="67">
        <v>5</v>
      </c>
      <c r="N38" s="96" t="s">
        <v>5537</v>
      </c>
      <c r="O38" s="98" t="s">
        <v>2164</v>
      </c>
      <c r="P38" s="98" t="s">
        <v>1334</v>
      </c>
      <c r="Q38" s="98"/>
      <c r="R38" s="67">
        <f t="shared" si="0"/>
        <v>1200</v>
      </c>
      <c r="S38" s="67">
        <v>1200</v>
      </c>
      <c r="T38" s="177"/>
      <c r="U38" s="98" t="s">
        <v>6275</v>
      </c>
      <c r="V38" s="98" t="s">
        <v>2165</v>
      </c>
      <c r="W38" s="35"/>
      <c r="X38" s="35"/>
      <c r="Y38" s="15"/>
      <c r="Z38" s="33"/>
    </row>
    <row r="39" spans="1:26" ht="44.25" customHeight="1">
      <c r="A39" s="15">
        <v>37</v>
      </c>
      <c r="B39" s="15" t="s">
        <v>6168</v>
      </c>
      <c r="C39" s="15" t="s">
        <v>6171</v>
      </c>
      <c r="D39" s="15"/>
      <c r="E39" s="15" t="s">
        <v>2065</v>
      </c>
      <c r="F39" s="15">
        <v>20170037</v>
      </c>
      <c r="G39" s="96" t="s">
        <v>2166</v>
      </c>
      <c r="H39" s="143" t="s">
        <v>267</v>
      </c>
      <c r="I39" s="99" t="s">
        <v>5929</v>
      </c>
      <c r="J39" s="180" t="s">
        <v>4630</v>
      </c>
      <c r="K39" s="99" t="s">
        <v>5538</v>
      </c>
      <c r="L39" s="96" t="s">
        <v>3596</v>
      </c>
      <c r="M39" s="67">
        <v>4</v>
      </c>
      <c r="N39" s="96" t="s">
        <v>5539</v>
      </c>
      <c r="O39" s="98" t="s">
        <v>2167</v>
      </c>
      <c r="P39" s="98" t="s">
        <v>1334</v>
      </c>
      <c r="Q39" s="98"/>
      <c r="R39" s="67">
        <f t="shared" si="0"/>
        <v>1200</v>
      </c>
      <c r="S39" s="67">
        <v>1200</v>
      </c>
      <c r="T39" s="177"/>
      <c r="U39" s="98" t="s">
        <v>2168</v>
      </c>
      <c r="V39" s="98" t="s">
        <v>2169</v>
      </c>
      <c r="W39" s="35"/>
      <c r="X39" s="35"/>
      <c r="Y39" s="15"/>
      <c r="Z39" s="33"/>
    </row>
    <row r="40" spans="1:26" ht="30" customHeight="1">
      <c r="A40" s="15">
        <v>38</v>
      </c>
      <c r="B40" s="15" t="s">
        <v>6168</v>
      </c>
      <c r="C40" s="15" t="s">
        <v>6171</v>
      </c>
      <c r="D40" s="15"/>
      <c r="E40" s="15" t="s">
        <v>2065</v>
      </c>
      <c r="F40" s="15">
        <v>20170038</v>
      </c>
      <c r="G40" s="96" t="s">
        <v>2170</v>
      </c>
      <c r="H40" s="143" t="s">
        <v>267</v>
      </c>
      <c r="I40" s="99" t="s">
        <v>2171</v>
      </c>
      <c r="J40" s="180" t="s">
        <v>2172</v>
      </c>
      <c r="K40" s="99" t="s">
        <v>4029</v>
      </c>
      <c r="L40" s="96" t="s">
        <v>1279</v>
      </c>
      <c r="M40" s="67">
        <v>4</v>
      </c>
      <c r="N40" s="96" t="s">
        <v>5540</v>
      </c>
      <c r="O40" s="98" t="s">
        <v>2173</v>
      </c>
      <c r="P40" s="98" t="s">
        <v>2174</v>
      </c>
      <c r="Q40" s="98"/>
      <c r="R40" s="67">
        <f t="shared" si="0"/>
        <v>1200</v>
      </c>
      <c r="S40" s="67">
        <v>1200</v>
      </c>
      <c r="T40" s="177"/>
      <c r="U40" s="98" t="s">
        <v>6275</v>
      </c>
      <c r="V40" s="98" t="s">
        <v>2175</v>
      </c>
      <c r="W40" s="35"/>
      <c r="X40" s="35"/>
      <c r="Y40" s="15"/>
      <c r="Z40" s="33"/>
    </row>
    <row r="41" spans="1:26" ht="30" customHeight="1">
      <c r="A41" s="15">
        <v>39</v>
      </c>
      <c r="B41" s="15" t="s">
        <v>6168</v>
      </c>
      <c r="C41" s="15" t="s">
        <v>6171</v>
      </c>
      <c r="D41" s="15"/>
      <c r="E41" s="15" t="s">
        <v>2065</v>
      </c>
      <c r="F41" s="15">
        <v>20170039</v>
      </c>
      <c r="G41" s="96" t="s">
        <v>2176</v>
      </c>
      <c r="H41" s="143" t="s">
        <v>267</v>
      </c>
      <c r="I41" s="99" t="s">
        <v>5930</v>
      </c>
      <c r="J41" s="180" t="s">
        <v>4631</v>
      </c>
      <c r="K41" s="99" t="s">
        <v>5541</v>
      </c>
      <c r="L41" s="96" t="s">
        <v>5542</v>
      </c>
      <c r="M41" s="67">
        <v>5</v>
      </c>
      <c r="N41" s="96" t="s">
        <v>5543</v>
      </c>
      <c r="O41" s="98" t="s">
        <v>2178</v>
      </c>
      <c r="P41" s="98" t="s">
        <v>1334</v>
      </c>
      <c r="Q41" s="98"/>
      <c r="R41" s="67">
        <f t="shared" si="0"/>
        <v>1200</v>
      </c>
      <c r="S41" s="67">
        <v>1200</v>
      </c>
      <c r="T41" s="177"/>
      <c r="U41" s="98" t="s">
        <v>2179</v>
      </c>
      <c r="V41" s="98" t="s">
        <v>2180</v>
      </c>
      <c r="W41" s="35"/>
      <c r="X41" s="35"/>
      <c r="Y41" s="15"/>
      <c r="Z41" s="33"/>
    </row>
    <row r="42" spans="1:26" ht="30" customHeight="1">
      <c r="A42" s="15">
        <v>40</v>
      </c>
      <c r="B42" s="15" t="s">
        <v>6168</v>
      </c>
      <c r="C42" s="15" t="s">
        <v>6171</v>
      </c>
      <c r="D42" s="15"/>
      <c r="E42" s="15" t="s">
        <v>2065</v>
      </c>
      <c r="F42" s="15">
        <v>20170040</v>
      </c>
      <c r="G42" s="96" t="s">
        <v>2181</v>
      </c>
      <c r="H42" s="143" t="s">
        <v>267</v>
      </c>
      <c r="I42" s="99" t="s">
        <v>2182</v>
      </c>
      <c r="J42" s="180" t="s">
        <v>2183</v>
      </c>
      <c r="K42" s="99" t="s">
        <v>4029</v>
      </c>
      <c r="L42" s="111" t="s">
        <v>1219</v>
      </c>
      <c r="M42" s="67">
        <v>3</v>
      </c>
      <c r="N42" s="111" t="s">
        <v>5544</v>
      </c>
      <c r="O42" s="98" t="s">
        <v>2184</v>
      </c>
      <c r="P42" s="98" t="s">
        <v>19</v>
      </c>
      <c r="Q42" s="98"/>
      <c r="R42" s="67">
        <f t="shared" si="0"/>
        <v>1200</v>
      </c>
      <c r="S42" s="67">
        <v>1200</v>
      </c>
      <c r="T42" s="177"/>
      <c r="U42" s="98" t="s">
        <v>223</v>
      </c>
      <c r="V42" s="98" t="s">
        <v>2185</v>
      </c>
      <c r="W42" s="35"/>
      <c r="X42" s="35"/>
      <c r="Y42" s="15"/>
      <c r="Z42" s="33"/>
    </row>
    <row r="43" spans="1:26" ht="30" customHeight="1">
      <c r="A43" s="15">
        <v>41</v>
      </c>
      <c r="B43" s="15" t="s">
        <v>6168</v>
      </c>
      <c r="C43" s="15" t="s">
        <v>6171</v>
      </c>
      <c r="D43" s="15"/>
      <c r="E43" s="15" t="s">
        <v>2065</v>
      </c>
      <c r="F43" s="15">
        <v>20170041</v>
      </c>
      <c r="G43" s="96" t="s">
        <v>2186</v>
      </c>
      <c r="H43" s="143" t="s">
        <v>267</v>
      </c>
      <c r="I43" s="198" t="s">
        <v>2187</v>
      </c>
      <c r="J43" s="199" t="s">
        <v>2188</v>
      </c>
      <c r="K43" s="99" t="s">
        <v>4029</v>
      </c>
      <c r="L43" s="111" t="s">
        <v>2070</v>
      </c>
      <c r="M43" s="67">
        <v>5</v>
      </c>
      <c r="N43" s="111" t="s">
        <v>5545</v>
      </c>
      <c r="O43" s="200" t="s">
        <v>2189</v>
      </c>
      <c r="P43" s="200" t="s">
        <v>19</v>
      </c>
      <c r="Q43" s="200"/>
      <c r="R43" s="67">
        <f t="shared" si="0"/>
        <v>1200</v>
      </c>
      <c r="S43" s="67">
        <v>1200</v>
      </c>
      <c r="T43" s="177"/>
      <c r="U43" s="200" t="s">
        <v>2190</v>
      </c>
      <c r="V43" s="200" t="s">
        <v>2191</v>
      </c>
      <c r="W43" s="112"/>
      <c r="X43" s="112"/>
      <c r="Y43" s="15"/>
      <c r="Z43" s="33"/>
    </row>
    <row r="44" spans="1:26" ht="30" customHeight="1">
      <c r="A44" s="15">
        <v>42</v>
      </c>
      <c r="B44" s="15" t="s">
        <v>6168</v>
      </c>
      <c r="C44" s="15" t="s">
        <v>6171</v>
      </c>
      <c r="D44" s="15"/>
      <c r="E44" s="15" t="s">
        <v>2065</v>
      </c>
      <c r="F44" s="15">
        <v>20170042</v>
      </c>
      <c r="G44" s="96" t="s">
        <v>4946</v>
      </c>
      <c r="H44" s="143" t="s">
        <v>267</v>
      </c>
      <c r="I44" s="99" t="s">
        <v>5931</v>
      </c>
      <c r="J44" s="180" t="s">
        <v>4632</v>
      </c>
      <c r="K44" s="99" t="s">
        <v>5538</v>
      </c>
      <c r="L44" s="96" t="s">
        <v>2192</v>
      </c>
      <c r="M44" s="67">
        <v>3</v>
      </c>
      <c r="N44" s="96" t="s">
        <v>2193</v>
      </c>
      <c r="O44" s="98" t="s">
        <v>2194</v>
      </c>
      <c r="P44" s="98" t="s">
        <v>4947</v>
      </c>
      <c r="Q44" s="98"/>
      <c r="R44" s="67">
        <f t="shared" si="0"/>
        <v>1200</v>
      </c>
      <c r="S44" s="67">
        <v>1200</v>
      </c>
      <c r="T44" s="177"/>
      <c r="U44" s="98" t="s">
        <v>2195</v>
      </c>
      <c r="V44" s="98" t="s">
        <v>2196</v>
      </c>
      <c r="W44" s="35"/>
      <c r="X44" s="35"/>
      <c r="Y44" s="15"/>
      <c r="Z44" s="33"/>
    </row>
    <row r="45" spans="1:26" ht="30" customHeight="1">
      <c r="A45" s="15">
        <v>43</v>
      </c>
      <c r="B45" s="15" t="s">
        <v>6168</v>
      </c>
      <c r="C45" s="15" t="s">
        <v>6171</v>
      </c>
      <c r="D45" s="15"/>
      <c r="E45" s="15" t="s">
        <v>2065</v>
      </c>
      <c r="F45" s="15">
        <v>20170043</v>
      </c>
      <c r="G45" s="96" t="s">
        <v>2197</v>
      </c>
      <c r="H45" s="143" t="s">
        <v>267</v>
      </c>
      <c r="I45" s="98" t="s">
        <v>2198</v>
      </c>
      <c r="J45" s="98" t="s">
        <v>2199</v>
      </c>
      <c r="K45" s="99" t="s">
        <v>4029</v>
      </c>
      <c r="L45" s="98" t="s">
        <v>2200</v>
      </c>
      <c r="M45" s="67">
        <v>5</v>
      </c>
      <c r="N45" s="98" t="s">
        <v>5546</v>
      </c>
      <c r="O45" s="98" t="s">
        <v>2113</v>
      </c>
      <c r="P45" s="98" t="s">
        <v>31</v>
      </c>
      <c r="Q45" s="98"/>
      <c r="R45" s="67">
        <f t="shared" si="0"/>
        <v>1200</v>
      </c>
      <c r="S45" s="67">
        <v>1200</v>
      </c>
      <c r="T45" s="177"/>
      <c r="U45" s="98" t="s">
        <v>223</v>
      </c>
      <c r="V45" s="98" t="s">
        <v>6237</v>
      </c>
      <c r="W45" s="35"/>
      <c r="X45" s="35"/>
      <c r="Y45" s="15"/>
      <c r="Z45" s="33"/>
    </row>
    <row r="46" spans="1:26" ht="30" customHeight="1">
      <c r="A46" s="15">
        <v>44</v>
      </c>
      <c r="B46" s="15" t="s">
        <v>6168</v>
      </c>
      <c r="C46" s="15" t="s">
        <v>6171</v>
      </c>
      <c r="D46" s="15"/>
      <c r="E46" s="15" t="s">
        <v>2065</v>
      </c>
      <c r="F46" s="15">
        <v>20170044</v>
      </c>
      <c r="G46" s="96" t="s">
        <v>2201</v>
      </c>
      <c r="H46" s="143" t="s">
        <v>267</v>
      </c>
      <c r="I46" s="99" t="s">
        <v>5932</v>
      </c>
      <c r="J46" s="180" t="s">
        <v>4633</v>
      </c>
      <c r="K46" s="99" t="s">
        <v>5538</v>
      </c>
      <c r="L46" s="96" t="s">
        <v>2129</v>
      </c>
      <c r="M46" s="67">
        <v>5</v>
      </c>
      <c r="N46" s="96" t="s">
        <v>2202</v>
      </c>
      <c r="O46" s="98" t="s">
        <v>2203</v>
      </c>
      <c r="P46" s="98" t="s">
        <v>31</v>
      </c>
      <c r="Q46" s="98"/>
      <c r="R46" s="67">
        <f t="shared" si="0"/>
        <v>1200</v>
      </c>
      <c r="S46" s="67">
        <v>1200</v>
      </c>
      <c r="T46" s="177"/>
      <c r="U46" s="98" t="s">
        <v>223</v>
      </c>
      <c r="V46" s="98" t="s">
        <v>2204</v>
      </c>
      <c r="W46" s="35"/>
      <c r="X46" s="35"/>
      <c r="Y46" s="15"/>
      <c r="Z46" s="33"/>
    </row>
    <row r="47" spans="1:26" ht="30" customHeight="1">
      <c r="A47" s="15">
        <v>45</v>
      </c>
      <c r="B47" s="15" t="s">
        <v>6168</v>
      </c>
      <c r="C47" s="15" t="s">
        <v>6171</v>
      </c>
      <c r="D47" s="15"/>
      <c r="E47" s="15" t="s">
        <v>2065</v>
      </c>
      <c r="F47" s="15">
        <v>20170045</v>
      </c>
      <c r="G47" s="96" t="s">
        <v>2205</v>
      </c>
      <c r="H47" s="143" t="s">
        <v>267</v>
      </c>
      <c r="I47" s="99" t="s">
        <v>5933</v>
      </c>
      <c r="J47" s="180" t="s">
        <v>4634</v>
      </c>
      <c r="K47" s="99" t="s">
        <v>5538</v>
      </c>
      <c r="L47" s="96" t="s">
        <v>2129</v>
      </c>
      <c r="M47" s="67">
        <v>5</v>
      </c>
      <c r="N47" s="96" t="s">
        <v>2206</v>
      </c>
      <c r="O47" s="98" t="s">
        <v>2203</v>
      </c>
      <c r="P47" s="98" t="s">
        <v>31</v>
      </c>
      <c r="Q47" s="98"/>
      <c r="R47" s="67">
        <f t="shared" si="0"/>
        <v>1200</v>
      </c>
      <c r="S47" s="67">
        <v>1200</v>
      </c>
      <c r="T47" s="177"/>
      <c r="U47" s="98" t="s">
        <v>2207</v>
      </c>
      <c r="V47" s="98" t="s">
        <v>2208</v>
      </c>
      <c r="W47" s="35"/>
      <c r="X47" s="35"/>
      <c r="Y47" s="15"/>
      <c r="Z47" s="33"/>
    </row>
    <row r="48" spans="1:26" ht="30" customHeight="1">
      <c r="A48" s="15">
        <v>46</v>
      </c>
      <c r="B48" s="15" t="s">
        <v>6168</v>
      </c>
      <c r="C48" s="15" t="s">
        <v>6171</v>
      </c>
      <c r="D48" s="15"/>
      <c r="E48" s="15" t="s">
        <v>2065</v>
      </c>
      <c r="F48" s="15">
        <v>20170046</v>
      </c>
      <c r="G48" s="96" t="s">
        <v>2209</v>
      </c>
      <c r="H48" s="143" t="s">
        <v>267</v>
      </c>
      <c r="I48" s="99" t="s">
        <v>2210</v>
      </c>
      <c r="J48" s="180" t="s">
        <v>2211</v>
      </c>
      <c r="K48" s="99" t="s">
        <v>4029</v>
      </c>
      <c r="L48" s="96" t="s">
        <v>2177</v>
      </c>
      <c r="M48" s="67">
        <v>1</v>
      </c>
      <c r="N48" s="96" t="s">
        <v>2212</v>
      </c>
      <c r="O48" s="98" t="s">
        <v>2213</v>
      </c>
      <c r="P48" s="98" t="s">
        <v>2214</v>
      </c>
      <c r="Q48" s="98"/>
      <c r="R48" s="67">
        <f t="shared" si="0"/>
        <v>1200</v>
      </c>
      <c r="S48" s="67">
        <v>1200</v>
      </c>
      <c r="T48" s="177"/>
      <c r="U48" s="98" t="s">
        <v>2215</v>
      </c>
      <c r="V48" s="98" t="s">
        <v>2216</v>
      </c>
      <c r="W48" s="35"/>
      <c r="X48" s="35"/>
      <c r="Y48" s="15"/>
      <c r="Z48" s="33"/>
    </row>
    <row r="49" spans="1:26" ht="30" customHeight="1">
      <c r="A49" s="15">
        <v>47</v>
      </c>
      <c r="B49" s="15" t="s">
        <v>6168</v>
      </c>
      <c r="C49" s="15" t="s">
        <v>6171</v>
      </c>
      <c r="D49" s="15"/>
      <c r="E49" s="15" t="s">
        <v>2065</v>
      </c>
      <c r="F49" s="15">
        <v>20170047</v>
      </c>
      <c r="G49" s="96" t="s">
        <v>2217</v>
      </c>
      <c r="H49" s="143" t="s">
        <v>267</v>
      </c>
      <c r="I49" s="99" t="s">
        <v>2218</v>
      </c>
      <c r="J49" s="180" t="s">
        <v>2219</v>
      </c>
      <c r="K49" s="99" t="s">
        <v>4029</v>
      </c>
      <c r="L49" s="96" t="s">
        <v>2220</v>
      </c>
      <c r="M49" s="67">
        <v>3</v>
      </c>
      <c r="N49" s="96" t="s">
        <v>5547</v>
      </c>
      <c r="O49" s="98" t="s">
        <v>2221</v>
      </c>
      <c r="P49" s="98" t="s">
        <v>2077</v>
      </c>
      <c r="Q49" s="98"/>
      <c r="R49" s="67">
        <f t="shared" si="0"/>
        <v>1200</v>
      </c>
      <c r="S49" s="67">
        <v>1200</v>
      </c>
      <c r="T49" s="177"/>
      <c r="U49" s="98" t="s">
        <v>2222</v>
      </c>
      <c r="V49" s="98" t="s">
        <v>2223</v>
      </c>
      <c r="W49" s="35"/>
      <c r="X49" s="35"/>
      <c r="Y49" s="15"/>
      <c r="Z49" s="33"/>
    </row>
    <row r="50" spans="1:26" ht="30" customHeight="1">
      <c r="A50" s="15">
        <v>48</v>
      </c>
      <c r="B50" s="15" t="s">
        <v>6168</v>
      </c>
      <c r="C50" s="15" t="s">
        <v>6171</v>
      </c>
      <c r="D50" s="15"/>
      <c r="E50" s="15" t="s">
        <v>2065</v>
      </c>
      <c r="F50" s="15">
        <v>20170048</v>
      </c>
      <c r="G50" s="96" t="s">
        <v>4971</v>
      </c>
      <c r="H50" s="143" t="s">
        <v>267</v>
      </c>
      <c r="I50" s="98" t="s">
        <v>4972</v>
      </c>
      <c r="J50" s="193" t="s">
        <v>4973</v>
      </c>
      <c r="K50" s="99" t="s">
        <v>4029</v>
      </c>
      <c r="L50" s="98" t="s">
        <v>643</v>
      </c>
      <c r="M50" s="67">
        <v>5</v>
      </c>
      <c r="N50" s="98" t="s">
        <v>5548</v>
      </c>
      <c r="O50" s="98" t="s">
        <v>2224</v>
      </c>
      <c r="P50" s="98" t="s">
        <v>4947</v>
      </c>
      <c r="Q50" s="98"/>
      <c r="R50" s="67">
        <f t="shared" si="0"/>
        <v>1200</v>
      </c>
      <c r="S50" s="67">
        <v>1200</v>
      </c>
      <c r="T50" s="177"/>
      <c r="U50" s="98" t="s">
        <v>2225</v>
      </c>
      <c r="V50" s="98" t="s">
        <v>2226</v>
      </c>
      <c r="W50" s="35"/>
      <c r="X50" s="35"/>
      <c r="Y50" s="15"/>
      <c r="Z50" s="33"/>
    </row>
    <row r="51" spans="1:26" ht="30" customHeight="1">
      <c r="A51" s="15">
        <v>49</v>
      </c>
      <c r="B51" s="15" t="s">
        <v>6168</v>
      </c>
      <c r="C51" s="15" t="s">
        <v>6171</v>
      </c>
      <c r="D51" s="15"/>
      <c r="E51" s="15" t="s">
        <v>2065</v>
      </c>
      <c r="F51" s="15">
        <v>20170049</v>
      </c>
      <c r="G51" s="96" t="s">
        <v>2227</v>
      </c>
      <c r="H51" s="143" t="s">
        <v>267</v>
      </c>
      <c r="I51" s="98" t="s">
        <v>2228</v>
      </c>
      <c r="J51" s="98" t="s">
        <v>2229</v>
      </c>
      <c r="K51" s="99" t="s">
        <v>4029</v>
      </c>
      <c r="L51" s="98" t="s">
        <v>1279</v>
      </c>
      <c r="M51" s="67">
        <v>5</v>
      </c>
      <c r="N51" s="98" t="s">
        <v>5549</v>
      </c>
      <c r="O51" s="98" t="s">
        <v>2230</v>
      </c>
      <c r="P51" s="98" t="s">
        <v>1340</v>
      </c>
      <c r="Q51" s="98"/>
      <c r="R51" s="67">
        <f t="shared" si="0"/>
        <v>1200</v>
      </c>
      <c r="S51" s="67">
        <v>1200</v>
      </c>
      <c r="T51" s="177"/>
      <c r="U51" s="98" t="s">
        <v>2231</v>
      </c>
      <c r="V51" s="98" t="s">
        <v>2232</v>
      </c>
      <c r="W51" s="35"/>
      <c r="X51" s="35"/>
      <c r="Y51" s="15"/>
      <c r="Z51" s="33"/>
    </row>
    <row r="52" spans="1:26" ht="30" customHeight="1">
      <c r="A52" s="15">
        <v>50</v>
      </c>
      <c r="B52" s="15" t="s">
        <v>6168</v>
      </c>
      <c r="C52" s="15" t="s">
        <v>6171</v>
      </c>
      <c r="D52" s="15"/>
      <c r="E52" s="15" t="s">
        <v>2065</v>
      </c>
      <c r="F52" s="15">
        <v>20170050</v>
      </c>
      <c r="G52" s="96" t="s">
        <v>4974</v>
      </c>
      <c r="H52" s="143" t="s">
        <v>267</v>
      </c>
      <c r="I52" s="96" t="s">
        <v>5934</v>
      </c>
      <c r="J52" s="96" t="s">
        <v>4635</v>
      </c>
      <c r="K52" s="99" t="s">
        <v>5538</v>
      </c>
      <c r="L52" s="96" t="s">
        <v>2129</v>
      </c>
      <c r="M52" s="67">
        <v>5</v>
      </c>
      <c r="N52" s="96" t="s">
        <v>2233</v>
      </c>
      <c r="O52" s="96" t="s">
        <v>2234</v>
      </c>
      <c r="P52" s="96" t="s">
        <v>2235</v>
      </c>
      <c r="Q52" s="96"/>
      <c r="R52" s="67">
        <f t="shared" si="0"/>
        <v>1200</v>
      </c>
      <c r="S52" s="67">
        <v>1200</v>
      </c>
      <c r="T52" s="177"/>
      <c r="U52" s="98" t="s">
        <v>223</v>
      </c>
      <c r="V52" s="96" t="s">
        <v>2236</v>
      </c>
      <c r="W52" s="24"/>
      <c r="X52" s="24"/>
      <c r="Y52" s="15"/>
      <c r="Z52" s="33"/>
    </row>
    <row r="53" spans="1:26" ht="30" customHeight="1">
      <c r="A53" s="15">
        <v>51</v>
      </c>
      <c r="B53" s="15" t="s">
        <v>6168</v>
      </c>
      <c r="C53" s="15" t="s">
        <v>6171</v>
      </c>
      <c r="D53" s="15"/>
      <c r="E53" s="15" t="s">
        <v>2065</v>
      </c>
      <c r="F53" s="15">
        <v>20170051</v>
      </c>
      <c r="G53" s="96" t="s">
        <v>2237</v>
      </c>
      <c r="H53" s="143" t="s">
        <v>267</v>
      </c>
      <c r="I53" s="99" t="s">
        <v>5935</v>
      </c>
      <c r="J53" s="180" t="s">
        <v>4636</v>
      </c>
      <c r="K53" s="99" t="s">
        <v>5538</v>
      </c>
      <c r="L53" s="96" t="s">
        <v>2129</v>
      </c>
      <c r="M53" s="67">
        <v>5</v>
      </c>
      <c r="N53" s="96" t="s">
        <v>2238</v>
      </c>
      <c r="O53" s="98" t="s">
        <v>2239</v>
      </c>
      <c r="P53" s="98" t="s">
        <v>31</v>
      </c>
      <c r="Q53" s="98"/>
      <c r="R53" s="67">
        <f t="shared" si="0"/>
        <v>1200</v>
      </c>
      <c r="S53" s="67">
        <v>1200</v>
      </c>
      <c r="T53" s="177"/>
      <c r="U53" s="98" t="s">
        <v>223</v>
      </c>
      <c r="V53" s="96" t="s">
        <v>2240</v>
      </c>
      <c r="W53" s="24"/>
      <c r="X53" s="24"/>
      <c r="Y53" s="15"/>
      <c r="Z53" s="33"/>
    </row>
    <row r="54" spans="1:26" ht="30" customHeight="1">
      <c r="A54" s="15">
        <v>52</v>
      </c>
      <c r="B54" s="15" t="s">
        <v>6168</v>
      </c>
      <c r="C54" s="15" t="s">
        <v>6171</v>
      </c>
      <c r="D54" s="15"/>
      <c r="E54" s="15" t="s">
        <v>2065</v>
      </c>
      <c r="F54" s="15">
        <v>20170052</v>
      </c>
      <c r="G54" s="96" t="s">
        <v>2241</v>
      </c>
      <c r="H54" s="143" t="s">
        <v>267</v>
      </c>
      <c r="I54" s="99" t="s">
        <v>2242</v>
      </c>
      <c r="J54" s="98" t="s">
        <v>2243</v>
      </c>
      <c r="K54" s="99" t="s">
        <v>4029</v>
      </c>
      <c r="L54" s="98" t="s">
        <v>1279</v>
      </c>
      <c r="M54" s="67">
        <v>5</v>
      </c>
      <c r="N54" s="98" t="s">
        <v>5550</v>
      </c>
      <c r="O54" s="98" t="s">
        <v>2134</v>
      </c>
      <c r="P54" s="98" t="s">
        <v>1340</v>
      </c>
      <c r="Q54" s="98"/>
      <c r="R54" s="67">
        <f t="shared" si="0"/>
        <v>1200</v>
      </c>
      <c r="S54" s="67">
        <v>1200</v>
      </c>
      <c r="T54" s="177"/>
      <c r="U54" s="98" t="s">
        <v>2244</v>
      </c>
      <c r="V54" s="108" t="s">
        <v>2245</v>
      </c>
      <c r="W54" s="14"/>
      <c r="X54" s="14"/>
      <c r="Y54" s="15"/>
      <c r="Z54" s="33"/>
    </row>
    <row r="55" spans="1:26" ht="30" customHeight="1">
      <c r="A55" s="15">
        <v>53</v>
      </c>
      <c r="B55" s="15" t="s">
        <v>6168</v>
      </c>
      <c r="C55" s="15" t="s">
        <v>6171</v>
      </c>
      <c r="D55" s="15"/>
      <c r="E55" s="15" t="s">
        <v>2065</v>
      </c>
      <c r="F55" s="15">
        <v>20170053</v>
      </c>
      <c r="G55" s="96" t="s">
        <v>2246</v>
      </c>
      <c r="H55" s="143" t="s">
        <v>267</v>
      </c>
      <c r="I55" s="99" t="s">
        <v>5936</v>
      </c>
      <c r="J55" s="180" t="s">
        <v>4637</v>
      </c>
      <c r="K55" s="99" t="s">
        <v>4029</v>
      </c>
      <c r="L55" s="96" t="s">
        <v>2129</v>
      </c>
      <c r="M55" s="67">
        <v>5</v>
      </c>
      <c r="N55" s="96" t="s">
        <v>5551</v>
      </c>
      <c r="O55" s="98" t="s">
        <v>2247</v>
      </c>
      <c r="P55" s="98" t="s">
        <v>1334</v>
      </c>
      <c r="Q55" s="98"/>
      <c r="R55" s="67">
        <f t="shared" si="0"/>
        <v>1200</v>
      </c>
      <c r="S55" s="67">
        <v>1200</v>
      </c>
      <c r="T55" s="177"/>
      <c r="U55" s="98" t="s">
        <v>6275</v>
      </c>
      <c r="V55" s="98" t="s">
        <v>2248</v>
      </c>
      <c r="W55" s="35"/>
      <c r="X55" s="35"/>
      <c r="Y55" s="15"/>
      <c r="Z55" s="33"/>
    </row>
    <row r="56" spans="1:26" ht="30" customHeight="1">
      <c r="A56" s="15">
        <v>54</v>
      </c>
      <c r="B56" s="15" t="s">
        <v>6168</v>
      </c>
      <c r="C56" s="15" t="s">
        <v>6171</v>
      </c>
      <c r="D56" s="15"/>
      <c r="E56" s="15" t="s">
        <v>2065</v>
      </c>
      <c r="F56" s="15">
        <v>20170054</v>
      </c>
      <c r="G56" s="96" t="s">
        <v>2249</v>
      </c>
      <c r="H56" s="143" t="s">
        <v>267</v>
      </c>
      <c r="I56" s="108" t="s">
        <v>2250</v>
      </c>
      <c r="J56" s="196" t="s">
        <v>2251</v>
      </c>
      <c r="K56" s="99" t="s">
        <v>4029</v>
      </c>
      <c r="L56" s="99" t="s">
        <v>2129</v>
      </c>
      <c r="M56" s="67">
        <v>5</v>
      </c>
      <c r="N56" s="108" t="s">
        <v>2252</v>
      </c>
      <c r="O56" s="131" t="s">
        <v>2253</v>
      </c>
      <c r="P56" s="131" t="s">
        <v>38</v>
      </c>
      <c r="Q56" s="131"/>
      <c r="R56" s="67">
        <f t="shared" si="0"/>
        <v>1200</v>
      </c>
      <c r="S56" s="67">
        <v>1200</v>
      </c>
      <c r="T56" s="177"/>
      <c r="U56" s="98" t="s">
        <v>2254</v>
      </c>
      <c r="V56" s="98" t="s">
        <v>6238</v>
      </c>
      <c r="W56" s="35"/>
      <c r="X56" s="35"/>
      <c r="Y56" s="15"/>
      <c r="Z56" s="33"/>
    </row>
    <row r="57" spans="1:26" ht="30" customHeight="1">
      <c r="A57" s="15">
        <v>55</v>
      </c>
      <c r="B57" s="15" t="s">
        <v>6168</v>
      </c>
      <c r="C57" s="15" t="s">
        <v>6171</v>
      </c>
      <c r="D57" s="15"/>
      <c r="E57" s="15" t="s">
        <v>2065</v>
      </c>
      <c r="F57" s="15">
        <v>20170055</v>
      </c>
      <c r="G57" s="96" t="s">
        <v>2255</v>
      </c>
      <c r="H57" s="143" t="s">
        <v>267</v>
      </c>
      <c r="I57" s="99" t="s">
        <v>2256</v>
      </c>
      <c r="J57" s="180" t="s">
        <v>2257</v>
      </c>
      <c r="K57" s="99" t="s">
        <v>4029</v>
      </c>
      <c r="L57" s="96" t="s">
        <v>1219</v>
      </c>
      <c r="M57" s="67">
        <v>4</v>
      </c>
      <c r="N57" s="96" t="s">
        <v>2258</v>
      </c>
      <c r="O57" s="98" t="s">
        <v>2259</v>
      </c>
      <c r="P57" s="98" t="s">
        <v>4947</v>
      </c>
      <c r="Q57" s="98"/>
      <c r="R57" s="67">
        <f t="shared" si="0"/>
        <v>1200</v>
      </c>
      <c r="S57" s="67">
        <v>1200</v>
      </c>
      <c r="T57" s="177"/>
      <c r="U57" s="98" t="s">
        <v>223</v>
      </c>
      <c r="V57" s="98" t="s">
        <v>6239</v>
      </c>
      <c r="W57" s="35"/>
      <c r="X57" s="35"/>
      <c r="Y57" s="15"/>
      <c r="Z57" s="33"/>
    </row>
    <row r="58" spans="1:26" ht="30" customHeight="1">
      <c r="A58" s="15">
        <v>56</v>
      </c>
      <c r="B58" s="15" t="s">
        <v>6168</v>
      </c>
      <c r="C58" s="15" t="s">
        <v>6171</v>
      </c>
      <c r="D58" s="15"/>
      <c r="E58" s="15" t="s">
        <v>2065</v>
      </c>
      <c r="F58" s="15">
        <v>20170056</v>
      </c>
      <c r="G58" s="96" t="s">
        <v>2260</v>
      </c>
      <c r="H58" s="143" t="s">
        <v>267</v>
      </c>
      <c r="I58" s="99" t="s">
        <v>2261</v>
      </c>
      <c r="J58" s="98" t="s">
        <v>2262</v>
      </c>
      <c r="K58" s="99" t="s">
        <v>4029</v>
      </c>
      <c r="L58" s="96" t="s">
        <v>1279</v>
      </c>
      <c r="M58" s="67">
        <v>4</v>
      </c>
      <c r="N58" s="98" t="s">
        <v>5552</v>
      </c>
      <c r="O58" s="98" t="s">
        <v>2247</v>
      </c>
      <c r="P58" s="98" t="s">
        <v>1340</v>
      </c>
      <c r="Q58" s="98"/>
      <c r="R58" s="67">
        <f t="shared" si="0"/>
        <v>1200</v>
      </c>
      <c r="S58" s="67">
        <v>1200</v>
      </c>
      <c r="T58" s="177"/>
      <c r="U58" s="98" t="s">
        <v>6275</v>
      </c>
      <c r="V58" s="98" t="s">
        <v>3799</v>
      </c>
      <c r="W58" s="35"/>
      <c r="X58" s="35"/>
      <c r="Y58" s="15"/>
      <c r="Z58" s="33"/>
    </row>
    <row r="59" spans="1:26" ht="30" customHeight="1">
      <c r="A59" s="15">
        <v>57</v>
      </c>
      <c r="B59" s="15" t="s">
        <v>6168</v>
      </c>
      <c r="C59" s="15" t="s">
        <v>6171</v>
      </c>
      <c r="D59" s="15"/>
      <c r="E59" s="15" t="s">
        <v>2065</v>
      </c>
      <c r="F59" s="15">
        <v>20170057</v>
      </c>
      <c r="G59" s="96" t="s">
        <v>2263</v>
      </c>
      <c r="H59" s="143" t="s">
        <v>267</v>
      </c>
      <c r="I59" s="99" t="s">
        <v>5937</v>
      </c>
      <c r="J59" s="98" t="s">
        <v>2264</v>
      </c>
      <c r="K59" s="99" t="s">
        <v>4029</v>
      </c>
      <c r="L59" s="98" t="s">
        <v>5021</v>
      </c>
      <c r="M59" s="67">
        <v>4</v>
      </c>
      <c r="N59" s="98" t="s">
        <v>5553</v>
      </c>
      <c r="O59" s="98" t="s">
        <v>2265</v>
      </c>
      <c r="P59" s="98" t="s">
        <v>1334</v>
      </c>
      <c r="Q59" s="98"/>
      <c r="R59" s="67">
        <f t="shared" si="0"/>
        <v>1200</v>
      </c>
      <c r="S59" s="67">
        <v>1200</v>
      </c>
      <c r="T59" s="177"/>
      <c r="U59" s="98" t="s">
        <v>2266</v>
      </c>
      <c r="V59" s="98" t="s">
        <v>3800</v>
      </c>
      <c r="W59" s="35"/>
      <c r="X59" s="35"/>
      <c r="Y59" s="15"/>
      <c r="Z59" s="33"/>
    </row>
    <row r="60" spans="1:26" ht="30" customHeight="1">
      <c r="A60" s="15">
        <v>58</v>
      </c>
      <c r="B60" s="15" t="s">
        <v>6168</v>
      </c>
      <c r="C60" s="15" t="s">
        <v>6171</v>
      </c>
      <c r="D60" s="15"/>
      <c r="E60" s="15" t="s">
        <v>2065</v>
      </c>
      <c r="F60" s="15">
        <v>20170058</v>
      </c>
      <c r="G60" s="96" t="s">
        <v>2267</v>
      </c>
      <c r="H60" s="143" t="s">
        <v>267</v>
      </c>
      <c r="I60" s="99" t="s">
        <v>2268</v>
      </c>
      <c r="J60" s="180" t="s">
        <v>2269</v>
      </c>
      <c r="K60" s="99" t="s">
        <v>4029</v>
      </c>
      <c r="L60" s="96" t="s">
        <v>2200</v>
      </c>
      <c r="M60" s="67">
        <v>3</v>
      </c>
      <c r="N60" s="96" t="s">
        <v>5554</v>
      </c>
      <c r="O60" s="98" t="s">
        <v>2270</v>
      </c>
      <c r="P60" s="98" t="s">
        <v>38</v>
      </c>
      <c r="Q60" s="98"/>
      <c r="R60" s="67">
        <f t="shared" si="0"/>
        <v>1200</v>
      </c>
      <c r="S60" s="67">
        <v>1200</v>
      </c>
      <c r="T60" s="177"/>
      <c r="U60" s="98" t="s">
        <v>2271</v>
      </c>
      <c r="V60" s="98" t="s">
        <v>3801</v>
      </c>
      <c r="W60" s="35"/>
      <c r="X60" s="35"/>
      <c r="Y60" s="15"/>
      <c r="Z60" s="33"/>
    </row>
    <row r="61" spans="1:26" ht="30" customHeight="1">
      <c r="A61" s="15">
        <v>59</v>
      </c>
      <c r="B61" s="15" t="s">
        <v>6168</v>
      </c>
      <c r="C61" s="15" t="s">
        <v>6171</v>
      </c>
      <c r="D61" s="15"/>
      <c r="E61" s="15" t="s">
        <v>2065</v>
      </c>
      <c r="F61" s="15">
        <v>20170059</v>
      </c>
      <c r="G61" s="96" t="s">
        <v>2272</v>
      </c>
      <c r="H61" s="143" t="s">
        <v>267</v>
      </c>
      <c r="I61" s="99" t="s">
        <v>5938</v>
      </c>
      <c r="J61" s="180" t="s">
        <v>4638</v>
      </c>
      <c r="K61" s="99" t="s">
        <v>4029</v>
      </c>
      <c r="L61" s="96" t="s">
        <v>2129</v>
      </c>
      <c r="M61" s="67">
        <v>5</v>
      </c>
      <c r="N61" s="96" t="s">
        <v>5555</v>
      </c>
      <c r="O61" s="98" t="s">
        <v>2273</v>
      </c>
      <c r="P61" s="98" t="s">
        <v>4948</v>
      </c>
      <c r="Q61" s="98"/>
      <c r="R61" s="67">
        <f t="shared" si="0"/>
        <v>1200</v>
      </c>
      <c r="S61" s="67">
        <v>1200</v>
      </c>
      <c r="T61" s="177"/>
      <c r="U61" s="98" t="s">
        <v>1335</v>
      </c>
      <c r="V61" s="98" t="s">
        <v>2274</v>
      </c>
      <c r="W61" s="35"/>
      <c r="X61" s="35"/>
      <c r="Y61" s="15"/>
      <c r="Z61" s="33"/>
    </row>
    <row r="62" spans="1:26" ht="30" customHeight="1">
      <c r="A62" s="15">
        <v>60</v>
      </c>
      <c r="B62" s="15" t="s">
        <v>6168</v>
      </c>
      <c r="C62" s="15" t="s">
        <v>6171</v>
      </c>
      <c r="D62" s="15"/>
      <c r="E62" s="15" t="s">
        <v>2065</v>
      </c>
      <c r="F62" s="15">
        <v>20170060</v>
      </c>
      <c r="G62" s="96" t="s">
        <v>2275</v>
      </c>
      <c r="H62" s="143" t="s">
        <v>267</v>
      </c>
      <c r="I62" s="99" t="s">
        <v>2276</v>
      </c>
      <c r="J62" s="180" t="s">
        <v>2277</v>
      </c>
      <c r="K62" s="99" t="s">
        <v>4029</v>
      </c>
      <c r="L62" s="96" t="s">
        <v>1219</v>
      </c>
      <c r="M62" s="67">
        <v>5</v>
      </c>
      <c r="N62" s="96" t="s">
        <v>5556</v>
      </c>
      <c r="O62" s="98" t="s">
        <v>2278</v>
      </c>
      <c r="P62" s="98" t="s">
        <v>38</v>
      </c>
      <c r="Q62" s="98"/>
      <c r="R62" s="67">
        <f t="shared" si="0"/>
        <v>1200</v>
      </c>
      <c r="S62" s="67">
        <v>1200</v>
      </c>
      <c r="T62" s="177"/>
      <c r="U62" s="98" t="s">
        <v>2279</v>
      </c>
      <c r="V62" s="98" t="s">
        <v>2280</v>
      </c>
      <c r="W62" s="35"/>
      <c r="X62" s="35"/>
      <c r="Y62" s="15"/>
      <c r="Z62" s="33"/>
    </row>
    <row r="63" spans="1:26" ht="30" customHeight="1">
      <c r="A63" s="15">
        <v>61</v>
      </c>
      <c r="B63" s="15" t="s">
        <v>6168</v>
      </c>
      <c r="C63" s="15" t="s">
        <v>6171</v>
      </c>
      <c r="D63" s="15"/>
      <c r="E63" s="15" t="s">
        <v>2065</v>
      </c>
      <c r="F63" s="15">
        <v>20170061</v>
      </c>
      <c r="G63" s="96" t="s">
        <v>2281</v>
      </c>
      <c r="H63" s="143" t="s">
        <v>267</v>
      </c>
      <c r="I63" s="114" t="s">
        <v>5939</v>
      </c>
      <c r="J63" s="201" t="s">
        <v>4639</v>
      </c>
      <c r="K63" s="99" t="s">
        <v>4029</v>
      </c>
      <c r="L63" s="114" t="s">
        <v>2129</v>
      </c>
      <c r="M63" s="67">
        <v>4</v>
      </c>
      <c r="N63" s="114" t="s">
        <v>5557</v>
      </c>
      <c r="O63" s="114" t="s">
        <v>2282</v>
      </c>
      <c r="P63" s="114" t="s">
        <v>38</v>
      </c>
      <c r="Q63" s="114"/>
      <c r="R63" s="67">
        <f t="shared" si="0"/>
        <v>1200</v>
      </c>
      <c r="S63" s="67">
        <v>1200</v>
      </c>
      <c r="T63" s="177"/>
      <c r="U63" s="114" t="s">
        <v>2283</v>
      </c>
      <c r="V63" s="114" t="s">
        <v>2284</v>
      </c>
      <c r="W63" s="113"/>
      <c r="X63" s="113"/>
      <c r="Y63" s="15"/>
      <c r="Z63" s="33"/>
    </row>
    <row r="64" spans="1:26" ht="30" customHeight="1">
      <c r="A64" s="15">
        <v>62</v>
      </c>
      <c r="B64" s="15" t="s">
        <v>6168</v>
      </c>
      <c r="C64" s="15" t="s">
        <v>6171</v>
      </c>
      <c r="D64" s="15"/>
      <c r="E64" s="15" t="s">
        <v>2065</v>
      </c>
      <c r="F64" s="15">
        <v>20170062</v>
      </c>
      <c r="G64" s="96" t="s">
        <v>2285</v>
      </c>
      <c r="H64" s="143" t="s">
        <v>267</v>
      </c>
      <c r="I64" s="99" t="s">
        <v>5940</v>
      </c>
      <c r="J64" s="180" t="s">
        <v>4640</v>
      </c>
      <c r="K64" s="99" t="s">
        <v>4029</v>
      </c>
      <c r="L64" s="96" t="s">
        <v>2192</v>
      </c>
      <c r="M64" s="67">
        <v>5</v>
      </c>
      <c r="N64" s="96" t="s">
        <v>5558</v>
      </c>
      <c r="O64" s="98" t="s">
        <v>2286</v>
      </c>
      <c r="P64" s="98" t="s">
        <v>1334</v>
      </c>
      <c r="Q64" s="98"/>
      <c r="R64" s="67">
        <f t="shared" si="0"/>
        <v>1200</v>
      </c>
      <c r="S64" s="67">
        <v>1200</v>
      </c>
      <c r="T64" s="177"/>
      <c r="U64" s="98" t="s">
        <v>2287</v>
      </c>
      <c r="V64" s="98" t="s">
        <v>2288</v>
      </c>
      <c r="W64" s="35"/>
      <c r="X64" s="35"/>
      <c r="Y64" s="15"/>
      <c r="Z64" s="33"/>
    </row>
    <row r="65" spans="1:26" ht="30" customHeight="1">
      <c r="A65" s="15">
        <v>63</v>
      </c>
      <c r="B65" s="15" t="s">
        <v>6168</v>
      </c>
      <c r="C65" s="15" t="s">
        <v>6171</v>
      </c>
      <c r="D65" s="15"/>
      <c r="E65" s="15" t="s">
        <v>2065</v>
      </c>
      <c r="F65" s="15">
        <v>20170063</v>
      </c>
      <c r="G65" s="96" t="s">
        <v>2289</v>
      </c>
      <c r="H65" s="143" t="s">
        <v>267</v>
      </c>
      <c r="I65" s="99" t="s">
        <v>2290</v>
      </c>
      <c r="J65" s="196" t="s">
        <v>2291</v>
      </c>
      <c r="K65" s="99" t="s">
        <v>4029</v>
      </c>
      <c r="L65" s="99" t="s">
        <v>2220</v>
      </c>
      <c r="M65" s="67">
        <v>4</v>
      </c>
      <c r="N65" s="108" t="s">
        <v>2292</v>
      </c>
      <c r="O65" s="98" t="s">
        <v>2293</v>
      </c>
      <c r="P65" s="98" t="s">
        <v>38</v>
      </c>
      <c r="Q65" s="98"/>
      <c r="R65" s="67">
        <f t="shared" si="0"/>
        <v>1200</v>
      </c>
      <c r="S65" s="67">
        <v>1200</v>
      </c>
      <c r="T65" s="177"/>
      <c r="U65" s="98" t="s">
        <v>2294</v>
      </c>
      <c r="V65" s="98" t="s">
        <v>2295</v>
      </c>
      <c r="W65" s="35"/>
      <c r="X65" s="35"/>
      <c r="Y65" s="15"/>
      <c r="Z65" s="33"/>
    </row>
    <row r="66" spans="1:26" ht="30" customHeight="1">
      <c r="A66" s="15">
        <v>64</v>
      </c>
      <c r="B66" s="15" t="s">
        <v>6168</v>
      </c>
      <c r="C66" s="15" t="s">
        <v>6171</v>
      </c>
      <c r="D66" s="15"/>
      <c r="E66" s="15" t="s">
        <v>2065</v>
      </c>
      <c r="F66" s="15">
        <v>20170064</v>
      </c>
      <c r="G66" s="96" t="s">
        <v>2296</v>
      </c>
      <c r="H66" s="143" t="s">
        <v>267</v>
      </c>
      <c r="I66" s="99" t="s">
        <v>2297</v>
      </c>
      <c r="J66" s="180" t="s">
        <v>2298</v>
      </c>
      <c r="K66" s="99" t="s">
        <v>4029</v>
      </c>
      <c r="L66" s="96" t="s">
        <v>1279</v>
      </c>
      <c r="M66" s="67">
        <v>4</v>
      </c>
      <c r="N66" s="96" t="s">
        <v>5559</v>
      </c>
      <c r="O66" s="98" t="s">
        <v>2299</v>
      </c>
      <c r="P66" s="98" t="s">
        <v>1297</v>
      </c>
      <c r="Q66" s="98"/>
      <c r="R66" s="67">
        <f t="shared" si="0"/>
        <v>1200</v>
      </c>
      <c r="S66" s="67">
        <v>1200</v>
      </c>
      <c r="T66" s="177"/>
      <c r="U66" s="98" t="s">
        <v>6276</v>
      </c>
      <c r="V66" s="98" t="s">
        <v>2300</v>
      </c>
      <c r="W66" s="35"/>
      <c r="X66" s="35"/>
      <c r="Y66" s="15"/>
      <c r="Z66" s="33"/>
    </row>
    <row r="67" spans="1:26" ht="30" customHeight="1">
      <c r="A67" s="15">
        <v>65</v>
      </c>
      <c r="B67" s="15" t="s">
        <v>6168</v>
      </c>
      <c r="C67" s="15" t="s">
        <v>6171</v>
      </c>
      <c r="D67" s="15"/>
      <c r="E67" s="15" t="s">
        <v>2065</v>
      </c>
      <c r="F67" s="15">
        <v>20170065</v>
      </c>
      <c r="G67" s="96" t="s">
        <v>2301</v>
      </c>
      <c r="H67" s="143" t="s">
        <v>267</v>
      </c>
      <c r="I67" s="98" t="s">
        <v>2302</v>
      </c>
      <c r="J67" s="98" t="s">
        <v>2303</v>
      </c>
      <c r="K67" s="99" t="s">
        <v>4029</v>
      </c>
      <c r="L67" s="98" t="s">
        <v>2192</v>
      </c>
      <c r="M67" s="67">
        <v>4</v>
      </c>
      <c r="N67" s="98" t="s">
        <v>2304</v>
      </c>
      <c r="O67" s="98" t="s">
        <v>2305</v>
      </c>
      <c r="P67" s="98" t="s">
        <v>31</v>
      </c>
      <c r="Q67" s="98"/>
      <c r="R67" s="67">
        <f t="shared" ref="R67:R130" si="1">S67</f>
        <v>1200</v>
      </c>
      <c r="S67" s="67">
        <v>1200</v>
      </c>
      <c r="T67" s="177"/>
      <c r="U67" s="98" t="s">
        <v>2306</v>
      </c>
      <c r="V67" s="108" t="s">
        <v>2307</v>
      </c>
      <c r="W67" s="14"/>
      <c r="X67" s="14"/>
      <c r="Y67" s="15"/>
      <c r="Z67" s="33"/>
    </row>
    <row r="68" spans="1:26" ht="30" customHeight="1">
      <c r="A68" s="15">
        <v>66</v>
      </c>
      <c r="B68" s="15" t="s">
        <v>6168</v>
      </c>
      <c r="C68" s="15" t="s">
        <v>6171</v>
      </c>
      <c r="D68" s="15"/>
      <c r="E68" s="15" t="s">
        <v>2065</v>
      </c>
      <c r="F68" s="15">
        <v>20170066</v>
      </c>
      <c r="G68" s="96" t="s">
        <v>2308</v>
      </c>
      <c r="H68" s="143" t="s">
        <v>267</v>
      </c>
      <c r="I68" s="99" t="s">
        <v>5941</v>
      </c>
      <c r="J68" s="180" t="s">
        <v>4641</v>
      </c>
      <c r="K68" s="99" t="s">
        <v>4029</v>
      </c>
      <c r="L68" s="96" t="s">
        <v>5560</v>
      </c>
      <c r="M68" s="67">
        <v>5</v>
      </c>
      <c r="N68" s="96" t="s">
        <v>5561</v>
      </c>
      <c r="O68" s="98" t="s">
        <v>2309</v>
      </c>
      <c r="P68" s="98" t="s">
        <v>1334</v>
      </c>
      <c r="Q68" s="98"/>
      <c r="R68" s="67">
        <f t="shared" si="1"/>
        <v>1200</v>
      </c>
      <c r="S68" s="67">
        <v>1200</v>
      </c>
      <c r="T68" s="177"/>
      <c r="U68" s="98" t="s">
        <v>2310</v>
      </c>
      <c r="V68" s="98" t="s">
        <v>2311</v>
      </c>
      <c r="W68" s="35"/>
      <c r="X68" s="35"/>
      <c r="Y68" s="15"/>
      <c r="Z68" s="33"/>
    </row>
    <row r="69" spans="1:26" ht="30" customHeight="1">
      <c r="A69" s="15">
        <v>67</v>
      </c>
      <c r="B69" s="15" t="s">
        <v>6168</v>
      </c>
      <c r="C69" s="15" t="s">
        <v>6171</v>
      </c>
      <c r="D69" s="15"/>
      <c r="E69" s="15" t="s">
        <v>2065</v>
      </c>
      <c r="F69" s="15">
        <v>20170067</v>
      </c>
      <c r="G69" s="96" t="s">
        <v>2312</v>
      </c>
      <c r="H69" s="143" t="s">
        <v>267</v>
      </c>
      <c r="I69" s="99" t="s">
        <v>5942</v>
      </c>
      <c r="J69" s="180" t="s">
        <v>4642</v>
      </c>
      <c r="K69" s="99" t="s">
        <v>4029</v>
      </c>
      <c r="L69" s="96" t="s">
        <v>2313</v>
      </c>
      <c r="M69" s="67">
        <v>5</v>
      </c>
      <c r="N69" s="96" t="s">
        <v>2314</v>
      </c>
      <c r="O69" s="98" t="s">
        <v>2315</v>
      </c>
      <c r="P69" s="98" t="s">
        <v>38</v>
      </c>
      <c r="Q69" s="98"/>
      <c r="R69" s="67">
        <f t="shared" si="1"/>
        <v>1200</v>
      </c>
      <c r="S69" s="67">
        <v>1200</v>
      </c>
      <c r="T69" s="177"/>
      <c r="U69" s="98" t="s">
        <v>223</v>
      </c>
      <c r="V69" s="98" t="s">
        <v>2316</v>
      </c>
      <c r="W69" s="35"/>
      <c r="X69" s="35"/>
      <c r="Y69" s="15"/>
      <c r="Z69" s="33"/>
    </row>
    <row r="70" spans="1:26" ht="30" customHeight="1">
      <c r="A70" s="15">
        <v>68</v>
      </c>
      <c r="B70" s="15" t="s">
        <v>6168</v>
      </c>
      <c r="C70" s="15" t="s">
        <v>6171</v>
      </c>
      <c r="D70" s="15"/>
      <c r="E70" s="15" t="s">
        <v>2065</v>
      </c>
      <c r="F70" s="15">
        <v>20170068</v>
      </c>
      <c r="G70" s="96" t="s">
        <v>2317</v>
      </c>
      <c r="H70" s="143" t="s">
        <v>267</v>
      </c>
      <c r="I70" s="99" t="s">
        <v>2318</v>
      </c>
      <c r="J70" s="180" t="s">
        <v>4643</v>
      </c>
      <c r="K70" s="99" t="s">
        <v>4029</v>
      </c>
      <c r="L70" s="96" t="s">
        <v>2070</v>
      </c>
      <c r="M70" s="67">
        <v>4</v>
      </c>
      <c r="N70" s="96" t="s">
        <v>2319</v>
      </c>
      <c r="O70" s="98" t="s">
        <v>2320</v>
      </c>
      <c r="P70" s="98" t="s">
        <v>19</v>
      </c>
      <c r="Q70" s="98"/>
      <c r="R70" s="67">
        <f t="shared" si="1"/>
        <v>1200</v>
      </c>
      <c r="S70" s="67">
        <v>1200</v>
      </c>
      <c r="T70" s="177"/>
      <c r="U70" s="98" t="s">
        <v>2321</v>
      </c>
      <c r="V70" s="98" t="s">
        <v>2322</v>
      </c>
      <c r="W70" s="35"/>
      <c r="X70" s="35"/>
      <c r="Y70" s="15"/>
      <c r="Z70" s="33"/>
    </row>
    <row r="71" spans="1:26" ht="30" customHeight="1">
      <c r="A71" s="15">
        <v>69</v>
      </c>
      <c r="B71" s="15" t="s">
        <v>6168</v>
      </c>
      <c r="C71" s="15" t="s">
        <v>6171</v>
      </c>
      <c r="D71" s="15"/>
      <c r="E71" s="15" t="s">
        <v>2065</v>
      </c>
      <c r="F71" s="15">
        <v>20170069</v>
      </c>
      <c r="G71" s="96" t="s">
        <v>2323</v>
      </c>
      <c r="H71" s="143" t="s">
        <v>267</v>
      </c>
      <c r="I71" s="99" t="s">
        <v>2324</v>
      </c>
      <c r="J71" s="98" t="s">
        <v>2325</v>
      </c>
      <c r="K71" s="99" t="s">
        <v>4029</v>
      </c>
      <c r="L71" s="96" t="s">
        <v>1279</v>
      </c>
      <c r="M71" s="67">
        <v>3</v>
      </c>
      <c r="N71" s="96" t="s">
        <v>5562</v>
      </c>
      <c r="O71" s="98" t="s">
        <v>2326</v>
      </c>
      <c r="P71" s="98" t="s">
        <v>1334</v>
      </c>
      <c r="Q71" s="98"/>
      <c r="R71" s="67">
        <f t="shared" si="1"/>
        <v>1200</v>
      </c>
      <c r="S71" s="67">
        <v>1200</v>
      </c>
      <c r="T71" s="177"/>
      <c r="U71" s="98" t="s">
        <v>6275</v>
      </c>
      <c r="V71" s="98" t="s">
        <v>2327</v>
      </c>
      <c r="W71" s="35"/>
      <c r="X71" s="35"/>
      <c r="Y71" s="15"/>
      <c r="Z71" s="33"/>
    </row>
    <row r="72" spans="1:26" ht="30" customHeight="1">
      <c r="A72" s="15">
        <v>70</v>
      </c>
      <c r="B72" s="15" t="s">
        <v>6168</v>
      </c>
      <c r="C72" s="15" t="s">
        <v>6171</v>
      </c>
      <c r="D72" s="15"/>
      <c r="E72" s="15" t="s">
        <v>2065</v>
      </c>
      <c r="F72" s="15">
        <v>20170070</v>
      </c>
      <c r="G72" s="96" t="s">
        <v>2328</v>
      </c>
      <c r="H72" s="143" t="s">
        <v>267</v>
      </c>
      <c r="I72" s="99" t="s">
        <v>5943</v>
      </c>
      <c r="J72" s="98" t="s">
        <v>4644</v>
      </c>
      <c r="K72" s="99" t="s">
        <v>4029</v>
      </c>
      <c r="L72" s="96" t="s">
        <v>2129</v>
      </c>
      <c r="M72" s="67">
        <v>5</v>
      </c>
      <c r="N72" s="96" t="s">
        <v>2329</v>
      </c>
      <c r="O72" s="98" t="s">
        <v>2330</v>
      </c>
      <c r="P72" s="98" t="s">
        <v>19</v>
      </c>
      <c r="Q72" s="98"/>
      <c r="R72" s="67">
        <f t="shared" si="1"/>
        <v>1200</v>
      </c>
      <c r="S72" s="67">
        <v>1200</v>
      </c>
      <c r="T72" s="177"/>
      <c r="U72" s="98" t="s">
        <v>2331</v>
      </c>
      <c r="V72" s="98" t="s">
        <v>2332</v>
      </c>
      <c r="W72" s="35"/>
      <c r="X72" s="35"/>
      <c r="Y72" s="15"/>
      <c r="Z72" s="33"/>
    </row>
    <row r="73" spans="1:26" ht="30" customHeight="1">
      <c r="A73" s="15">
        <v>71</v>
      </c>
      <c r="B73" s="15" t="s">
        <v>6168</v>
      </c>
      <c r="C73" s="15" t="s">
        <v>6171</v>
      </c>
      <c r="D73" s="15"/>
      <c r="E73" s="15" t="s">
        <v>2065</v>
      </c>
      <c r="F73" s="15">
        <v>20170071</v>
      </c>
      <c r="G73" s="96" t="s">
        <v>2333</v>
      </c>
      <c r="H73" s="143" t="s">
        <v>267</v>
      </c>
      <c r="I73" s="98" t="s">
        <v>2334</v>
      </c>
      <c r="J73" s="98" t="s">
        <v>2335</v>
      </c>
      <c r="K73" s="99" t="s">
        <v>4029</v>
      </c>
      <c r="L73" s="98" t="s">
        <v>1279</v>
      </c>
      <c r="M73" s="67">
        <v>5</v>
      </c>
      <c r="N73" s="98" t="s">
        <v>5563</v>
      </c>
      <c r="O73" s="98" t="s">
        <v>2278</v>
      </c>
      <c r="P73" s="98" t="s">
        <v>38</v>
      </c>
      <c r="Q73" s="98"/>
      <c r="R73" s="67">
        <f t="shared" si="1"/>
        <v>1200</v>
      </c>
      <c r="S73" s="67">
        <v>1200</v>
      </c>
      <c r="T73" s="177"/>
      <c r="U73" s="98" t="s">
        <v>2336</v>
      </c>
      <c r="V73" s="108" t="s">
        <v>2337</v>
      </c>
      <c r="W73" s="14"/>
      <c r="X73" s="14"/>
      <c r="Y73" s="15"/>
      <c r="Z73" s="33"/>
    </row>
    <row r="74" spans="1:26" ht="30" customHeight="1">
      <c r="A74" s="15">
        <v>72</v>
      </c>
      <c r="B74" s="15" t="s">
        <v>6168</v>
      </c>
      <c r="C74" s="15" t="s">
        <v>6171</v>
      </c>
      <c r="D74" s="15"/>
      <c r="E74" s="15" t="s">
        <v>2065</v>
      </c>
      <c r="F74" s="15">
        <v>20170072</v>
      </c>
      <c r="G74" s="96" t="s">
        <v>2338</v>
      </c>
      <c r="H74" s="143" t="s">
        <v>267</v>
      </c>
      <c r="I74" s="99" t="s">
        <v>5944</v>
      </c>
      <c r="J74" s="180" t="s">
        <v>4645</v>
      </c>
      <c r="K74" s="99" t="s">
        <v>4029</v>
      </c>
      <c r="L74" s="96" t="s">
        <v>2192</v>
      </c>
      <c r="M74" s="67">
        <v>5</v>
      </c>
      <c r="N74" s="96" t="s">
        <v>2339</v>
      </c>
      <c r="O74" s="98" t="s">
        <v>2340</v>
      </c>
      <c r="P74" s="98" t="s">
        <v>31</v>
      </c>
      <c r="Q74" s="98"/>
      <c r="R74" s="67">
        <f t="shared" si="1"/>
        <v>1200</v>
      </c>
      <c r="S74" s="67">
        <v>1200</v>
      </c>
      <c r="T74" s="177"/>
      <c r="U74" s="98" t="s">
        <v>2341</v>
      </c>
      <c r="V74" s="98" t="s">
        <v>2342</v>
      </c>
      <c r="W74" s="35"/>
      <c r="X74" s="35"/>
      <c r="Y74" s="15"/>
      <c r="Z74" s="33"/>
    </row>
    <row r="75" spans="1:26" ht="30" customHeight="1">
      <c r="A75" s="15">
        <v>73</v>
      </c>
      <c r="B75" s="15" t="s">
        <v>6168</v>
      </c>
      <c r="C75" s="15" t="s">
        <v>6171</v>
      </c>
      <c r="D75" s="15"/>
      <c r="E75" s="15" t="s">
        <v>2065</v>
      </c>
      <c r="F75" s="15">
        <v>20170073</v>
      </c>
      <c r="G75" s="96" t="s">
        <v>2343</v>
      </c>
      <c r="H75" s="143" t="s">
        <v>267</v>
      </c>
      <c r="I75" s="98" t="s">
        <v>5945</v>
      </c>
      <c r="J75" s="98" t="s">
        <v>2344</v>
      </c>
      <c r="K75" s="99" t="s">
        <v>4029</v>
      </c>
      <c r="L75" s="98" t="s">
        <v>2129</v>
      </c>
      <c r="M75" s="67">
        <v>4</v>
      </c>
      <c r="N75" s="98" t="s">
        <v>5564</v>
      </c>
      <c r="O75" s="98" t="s">
        <v>2345</v>
      </c>
      <c r="P75" s="98" t="s">
        <v>2077</v>
      </c>
      <c r="Q75" s="98"/>
      <c r="R75" s="67">
        <f t="shared" si="1"/>
        <v>1200</v>
      </c>
      <c r="S75" s="67">
        <v>1200</v>
      </c>
      <c r="T75" s="177"/>
      <c r="U75" s="98" t="s">
        <v>2346</v>
      </c>
      <c r="V75" s="98" t="s">
        <v>2347</v>
      </c>
      <c r="W75" s="35"/>
      <c r="X75" s="35"/>
      <c r="Y75" s="15"/>
      <c r="Z75" s="33"/>
    </row>
    <row r="76" spans="1:26" ht="30" customHeight="1">
      <c r="A76" s="15">
        <v>74</v>
      </c>
      <c r="B76" s="15" t="s">
        <v>6168</v>
      </c>
      <c r="C76" s="15" t="s">
        <v>6171</v>
      </c>
      <c r="D76" s="15"/>
      <c r="E76" s="15" t="s">
        <v>2065</v>
      </c>
      <c r="F76" s="15">
        <v>20170074</v>
      </c>
      <c r="G76" s="96" t="s">
        <v>2348</v>
      </c>
      <c r="H76" s="143" t="s">
        <v>267</v>
      </c>
      <c r="I76" s="181" t="s">
        <v>5946</v>
      </c>
      <c r="J76" s="202" t="s">
        <v>4646</v>
      </c>
      <c r="K76" s="99" t="s">
        <v>4029</v>
      </c>
      <c r="L76" s="96" t="s">
        <v>2129</v>
      </c>
      <c r="M76" s="67">
        <v>5</v>
      </c>
      <c r="N76" s="96" t="s">
        <v>2349</v>
      </c>
      <c r="O76" s="183" t="s">
        <v>2350</v>
      </c>
      <c r="P76" s="183" t="s">
        <v>4949</v>
      </c>
      <c r="Q76" s="183"/>
      <c r="R76" s="67">
        <f t="shared" si="1"/>
        <v>1200</v>
      </c>
      <c r="S76" s="67">
        <v>1200</v>
      </c>
      <c r="T76" s="177"/>
      <c r="U76" s="183" t="s">
        <v>1115</v>
      </c>
      <c r="V76" s="183" t="s">
        <v>2351</v>
      </c>
      <c r="W76" s="13"/>
      <c r="X76" s="13"/>
      <c r="Y76" s="15"/>
      <c r="Z76" s="33"/>
    </row>
    <row r="77" spans="1:26" ht="30" customHeight="1">
      <c r="A77" s="15">
        <v>75</v>
      </c>
      <c r="B77" s="15" t="s">
        <v>6168</v>
      </c>
      <c r="C77" s="15" t="s">
        <v>6171</v>
      </c>
      <c r="D77" s="15"/>
      <c r="E77" s="15" t="s">
        <v>2065</v>
      </c>
      <c r="F77" s="15">
        <v>20170075</v>
      </c>
      <c r="G77" s="96" t="s">
        <v>2352</v>
      </c>
      <c r="H77" s="143" t="s">
        <v>267</v>
      </c>
      <c r="I77" s="99" t="s">
        <v>5947</v>
      </c>
      <c r="J77" s="179" t="s">
        <v>4647</v>
      </c>
      <c r="K77" s="99" t="s">
        <v>4029</v>
      </c>
      <c r="L77" s="96" t="s">
        <v>2192</v>
      </c>
      <c r="M77" s="67">
        <v>5</v>
      </c>
      <c r="N77" s="96" t="s">
        <v>5565</v>
      </c>
      <c r="O77" s="98" t="s">
        <v>2353</v>
      </c>
      <c r="P77" s="98" t="s">
        <v>1297</v>
      </c>
      <c r="Q77" s="98"/>
      <c r="R77" s="67">
        <f t="shared" si="1"/>
        <v>1200</v>
      </c>
      <c r="S77" s="67">
        <v>1200</v>
      </c>
      <c r="T77" s="177"/>
      <c r="U77" s="98" t="s">
        <v>6240</v>
      </c>
      <c r="V77" s="98" t="s">
        <v>2354</v>
      </c>
      <c r="W77" s="35"/>
      <c r="X77" s="35"/>
      <c r="Y77" s="15"/>
      <c r="Z77" s="33"/>
    </row>
    <row r="78" spans="1:26" ht="30" customHeight="1">
      <c r="A78" s="15">
        <v>76</v>
      </c>
      <c r="B78" s="15" t="s">
        <v>6168</v>
      </c>
      <c r="C78" s="15" t="s">
        <v>6171</v>
      </c>
      <c r="D78" s="15"/>
      <c r="E78" s="15" t="s">
        <v>2065</v>
      </c>
      <c r="F78" s="15">
        <v>20170076</v>
      </c>
      <c r="G78" s="96" t="s">
        <v>2355</v>
      </c>
      <c r="H78" s="143" t="s">
        <v>267</v>
      </c>
      <c r="I78" s="98" t="s">
        <v>5948</v>
      </c>
      <c r="J78" s="193" t="s">
        <v>4648</v>
      </c>
      <c r="K78" s="99" t="s">
        <v>4029</v>
      </c>
      <c r="L78" s="96" t="s">
        <v>2129</v>
      </c>
      <c r="M78" s="67">
        <v>5</v>
      </c>
      <c r="N78" s="98" t="s">
        <v>5566</v>
      </c>
      <c r="O78" s="98" t="s">
        <v>2315</v>
      </c>
      <c r="P78" s="98" t="s">
        <v>1334</v>
      </c>
      <c r="Q78" s="98"/>
      <c r="R78" s="67">
        <f t="shared" si="1"/>
        <v>1200</v>
      </c>
      <c r="S78" s="67">
        <v>1200</v>
      </c>
      <c r="T78" s="177"/>
      <c r="U78" s="98" t="s">
        <v>2356</v>
      </c>
      <c r="V78" s="108" t="s">
        <v>2357</v>
      </c>
      <c r="W78" s="14"/>
      <c r="X78" s="14"/>
      <c r="Y78" s="15"/>
      <c r="Z78" s="33"/>
    </row>
    <row r="79" spans="1:26" ht="30" customHeight="1">
      <c r="A79" s="15">
        <v>77</v>
      </c>
      <c r="B79" s="15" t="s">
        <v>6168</v>
      </c>
      <c r="C79" s="15" t="s">
        <v>6171</v>
      </c>
      <c r="D79" s="15"/>
      <c r="E79" s="15" t="s">
        <v>2065</v>
      </c>
      <c r="F79" s="15">
        <v>20170077</v>
      </c>
      <c r="G79" s="96" t="s">
        <v>2358</v>
      </c>
      <c r="H79" s="143" t="s">
        <v>267</v>
      </c>
      <c r="I79" s="99" t="s">
        <v>2359</v>
      </c>
      <c r="J79" s="98" t="s">
        <v>2360</v>
      </c>
      <c r="K79" s="99" t="s">
        <v>4029</v>
      </c>
      <c r="L79" s="96" t="s">
        <v>1279</v>
      </c>
      <c r="M79" s="67">
        <v>5</v>
      </c>
      <c r="N79" s="96" t="s">
        <v>5567</v>
      </c>
      <c r="O79" s="98" t="s">
        <v>2164</v>
      </c>
      <c r="P79" s="98" t="s">
        <v>1334</v>
      </c>
      <c r="Q79" s="98"/>
      <c r="R79" s="67">
        <f t="shared" si="1"/>
        <v>1200</v>
      </c>
      <c r="S79" s="67">
        <v>1200</v>
      </c>
      <c r="T79" s="177"/>
      <c r="U79" s="98" t="s">
        <v>2361</v>
      </c>
      <c r="V79" s="98" t="s">
        <v>2362</v>
      </c>
      <c r="W79" s="35"/>
      <c r="X79" s="35"/>
      <c r="Y79" s="15"/>
      <c r="Z79" s="33"/>
    </row>
    <row r="80" spans="1:26" ht="30" customHeight="1">
      <c r="A80" s="15">
        <v>78</v>
      </c>
      <c r="B80" s="15" t="s">
        <v>6168</v>
      </c>
      <c r="C80" s="15" t="s">
        <v>6171</v>
      </c>
      <c r="D80" s="15"/>
      <c r="E80" s="15" t="s">
        <v>2065</v>
      </c>
      <c r="F80" s="15">
        <v>20170078</v>
      </c>
      <c r="G80" s="96" t="s">
        <v>2363</v>
      </c>
      <c r="H80" s="143" t="s">
        <v>267</v>
      </c>
      <c r="I80" s="99" t="s">
        <v>5949</v>
      </c>
      <c r="J80" s="180" t="s">
        <v>4649</v>
      </c>
      <c r="K80" s="99" t="s">
        <v>4029</v>
      </c>
      <c r="L80" s="96" t="s">
        <v>2313</v>
      </c>
      <c r="M80" s="67">
        <v>4</v>
      </c>
      <c r="N80" s="96" t="s">
        <v>5568</v>
      </c>
      <c r="O80" s="98" t="s">
        <v>2364</v>
      </c>
      <c r="P80" s="98" t="s">
        <v>1297</v>
      </c>
      <c r="Q80" s="98"/>
      <c r="R80" s="67">
        <f t="shared" si="1"/>
        <v>1200</v>
      </c>
      <c r="S80" s="67">
        <v>1200</v>
      </c>
      <c r="T80" s="177"/>
      <c r="U80" s="98" t="s">
        <v>6277</v>
      </c>
      <c r="V80" s="98" t="s">
        <v>2365</v>
      </c>
      <c r="W80" s="35"/>
      <c r="X80" s="35"/>
      <c r="Y80" s="15"/>
      <c r="Z80" s="33"/>
    </row>
    <row r="81" spans="1:26" ht="30" customHeight="1">
      <c r="A81" s="15">
        <v>79</v>
      </c>
      <c r="B81" s="15" t="s">
        <v>6168</v>
      </c>
      <c r="C81" s="15" t="s">
        <v>6171</v>
      </c>
      <c r="D81" s="15"/>
      <c r="E81" s="15" t="s">
        <v>2065</v>
      </c>
      <c r="F81" s="15">
        <v>20170079</v>
      </c>
      <c r="G81" s="96" t="s">
        <v>2366</v>
      </c>
      <c r="H81" s="143" t="s">
        <v>267</v>
      </c>
      <c r="I81" s="99" t="s">
        <v>2367</v>
      </c>
      <c r="J81" s="180" t="s">
        <v>2368</v>
      </c>
      <c r="K81" s="99" t="s">
        <v>4029</v>
      </c>
      <c r="L81" s="96" t="s">
        <v>1219</v>
      </c>
      <c r="M81" s="67">
        <v>5</v>
      </c>
      <c r="N81" s="96" t="s">
        <v>5569</v>
      </c>
      <c r="O81" s="98" t="s">
        <v>2369</v>
      </c>
      <c r="P81" s="98" t="s">
        <v>19</v>
      </c>
      <c r="Q81" s="98"/>
      <c r="R81" s="67">
        <f t="shared" si="1"/>
        <v>1200</v>
      </c>
      <c r="S81" s="67">
        <v>1200</v>
      </c>
      <c r="T81" s="177"/>
      <c r="U81" s="98" t="s">
        <v>2370</v>
      </c>
      <c r="V81" s="98" t="s">
        <v>2371</v>
      </c>
      <c r="W81" s="35"/>
      <c r="X81" s="35"/>
      <c r="Y81" s="15"/>
      <c r="Z81" s="33"/>
    </row>
    <row r="82" spans="1:26" ht="30" customHeight="1">
      <c r="A82" s="15">
        <v>80</v>
      </c>
      <c r="B82" s="15" t="s">
        <v>6168</v>
      </c>
      <c r="C82" s="15" t="s">
        <v>6171</v>
      </c>
      <c r="D82" s="15"/>
      <c r="E82" s="15" t="s">
        <v>2065</v>
      </c>
      <c r="F82" s="15">
        <v>20170080</v>
      </c>
      <c r="G82" s="96" t="s">
        <v>2372</v>
      </c>
      <c r="H82" s="143" t="s">
        <v>267</v>
      </c>
      <c r="I82" s="99" t="s">
        <v>2373</v>
      </c>
      <c r="J82" s="99" t="s">
        <v>2374</v>
      </c>
      <c r="K82" s="99" t="s">
        <v>4029</v>
      </c>
      <c r="L82" s="96" t="s">
        <v>2220</v>
      </c>
      <c r="M82" s="67">
        <v>4</v>
      </c>
      <c r="N82" s="96" t="s">
        <v>5570</v>
      </c>
      <c r="O82" s="98" t="s">
        <v>2375</v>
      </c>
      <c r="P82" s="98" t="s">
        <v>2077</v>
      </c>
      <c r="Q82" s="98"/>
      <c r="R82" s="67">
        <f t="shared" si="1"/>
        <v>1200</v>
      </c>
      <c r="S82" s="67">
        <v>1200</v>
      </c>
      <c r="T82" s="177"/>
      <c r="U82" s="98" t="s">
        <v>2376</v>
      </c>
      <c r="V82" s="98" t="s">
        <v>2377</v>
      </c>
      <c r="W82" s="35"/>
      <c r="X82" s="35"/>
      <c r="Y82" s="15"/>
      <c r="Z82" s="33"/>
    </row>
    <row r="83" spans="1:26" ht="30" customHeight="1">
      <c r="A83" s="15">
        <v>81</v>
      </c>
      <c r="B83" s="15" t="s">
        <v>6168</v>
      </c>
      <c r="C83" s="15" t="s">
        <v>6171</v>
      </c>
      <c r="D83" s="15"/>
      <c r="E83" s="15" t="s">
        <v>2065</v>
      </c>
      <c r="F83" s="15">
        <v>20170081</v>
      </c>
      <c r="G83" s="96" t="s">
        <v>2378</v>
      </c>
      <c r="H83" s="143" t="s">
        <v>267</v>
      </c>
      <c r="I83" s="99" t="s">
        <v>5950</v>
      </c>
      <c r="J83" s="179" t="s">
        <v>4650</v>
      </c>
      <c r="K83" s="99" t="s">
        <v>4029</v>
      </c>
      <c r="L83" s="96" t="s">
        <v>2192</v>
      </c>
      <c r="M83" s="67">
        <v>5</v>
      </c>
      <c r="N83" s="96" t="s">
        <v>5571</v>
      </c>
      <c r="O83" s="98" t="s">
        <v>2353</v>
      </c>
      <c r="P83" s="98" t="s">
        <v>1297</v>
      </c>
      <c r="Q83" s="98"/>
      <c r="R83" s="67">
        <f t="shared" si="1"/>
        <v>1200</v>
      </c>
      <c r="S83" s="67">
        <v>1200</v>
      </c>
      <c r="T83" s="177"/>
      <c r="U83" s="98" t="s">
        <v>2379</v>
      </c>
      <c r="V83" s="98" t="s">
        <v>2380</v>
      </c>
      <c r="W83" s="35"/>
      <c r="X83" s="35"/>
      <c r="Y83" s="15"/>
      <c r="Z83" s="33"/>
    </row>
    <row r="84" spans="1:26" ht="30" customHeight="1">
      <c r="A84" s="15">
        <v>82</v>
      </c>
      <c r="B84" s="15" t="s">
        <v>6168</v>
      </c>
      <c r="C84" s="15" t="s">
        <v>6171</v>
      </c>
      <c r="D84" s="15"/>
      <c r="E84" s="15" t="s">
        <v>2065</v>
      </c>
      <c r="F84" s="15">
        <v>20170082</v>
      </c>
      <c r="G84" s="96" t="s">
        <v>4975</v>
      </c>
      <c r="H84" s="143" t="s">
        <v>267</v>
      </c>
      <c r="I84" s="99" t="s">
        <v>5951</v>
      </c>
      <c r="J84" s="179" t="s">
        <v>4651</v>
      </c>
      <c r="K84" s="99" t="s">
        <v>4029</v>
      </c>
      <c r="L84" s="99" t="s">
        <v>5572</v>
      </c>
      <c r="M84" s="67">
        <v>5</v>
      </c>
      <c r="N84" s="99" t="s">
        <v>5573</v>
      </c>
      <c r="O84" s="203" t="s">
        <v>2305</v>
      </c>
      <c r="P84" s="203" t="s">
        <v>31</v>
      </c>
      <c r="Q84" s="203"/>
      <c r="R84" s="67">
        <f t="shared" si="1"/>
        <v>1200</v>
      </c>
      <c r="S84" s="67">
        <v>1200</v>
      </c>
      <c r="T84" s="177"/>
      <c r="U84" s="98" t="s">
        <v>2381</v>
      </c>
      <c r="V84" s="99" t="s">
        <v>2382</v>
      </c>
      <c r="W84" s="97"/>
      <c r="X84" s="97"/>
      <c r="Y84" s="15"/>
      <c r="Z84" s="33"/>
    </row>
    <row r="85" spans="1:26" ht="30" customHeight="1">
      <c r="A85" s="15">
        <v>83</v>
      </c>
      <c r="B85" s="15" t="s">
        <v>6168</v>
      </c>
      <c r="C85" s="15" t="s">
        <v>6171</v>
      </c>
      <c r="D85" s="15"/>
      <c r="E85" s="15" t="s">
        <v>2065</v>
      </c>
      <c r="F85" s="15">
        <v>20170083</v>
      </c>
      <c r="G85" s="96" t="s">
        <v>2383</v>
      </c>
      <c r="H85" s="143" t="s">
        <v>267</v>
      </c>
      <c r="I85" s="99" t="s">
        <v>2384</v>
      </c>
      <c r="J85" s="193" t="s">
        <v>2385</v>
      </c>
      <c r="K85" s="99" t="s">
        <v>4029</v>
      </c>
      <c r="L85" s="96" t="s">
        <v>1279</v>
      </c>
      <c r="M85" s="67">
        <v>5</v>
      </c>
      <c r="N85" s="96" t="s">
        <v>5574</v>
      </c>
      <c r="O85" s="98" t="s">
        <v>2386</v>
      </c>
      <c r="P85" s="98" t="s">
        <v>1297</v>
      </c>
      <c r="Q85" s="98"/>
      <c r="R85" s="67">
        <f t="shared" si="1"/>
        <v>1200</v>
      </c>
      <c r="S85" s="67">
        <v>1200</v>
      </c>
      <c r="T85" s="177"/>
      <c r="U85" s="98" t="s">
        <v>2387</v>
      </c>
      <c r="V85" s="96" t="s">
        <v>2388</v>
      </c>
      <c r="W85" s="24"/>
      <c r="X85" s="24"/>
      <c r="Y85" s="15"/>
      <c r="Z85" s="33"/>
    </row>
    <row r="86" spans="1:26" ht="30" customHeight="1">
      <c r="A86" s="15">
        <v>84</v>
      </c>
      <c r="B86" s="15" t="s">
        <v>6168</v>
      </c>
      <c r="C86" s="15" t="s">
        <v>6171</v>
      </c>
      <c r="D86" s="15"/>
      <c r="E86" s="15" t="s">
        <v>2065</v>
      </c>
      <c r="F86" s="15">
        <v>20170084</v>
      </c>
      <c r="G86" s="96" t="s">
        <v>2389</v>
      </c>
      <c r="H86" s="143" t="s">
        <v>267</v>
      </c>
      <c r="I86" s="99" t="s">
        <v>2390</v>
      </c>
      <c r="J86" s="193" t="s">
        <v>2391</v>
      </c>
      <c r="K86" s="99" t="s">
        <v>4029</v>
      </c>
      <c r="L86" s="96" t="s">
        <v>2084</v>
      </c>
      <c r="M86" s="67">
        <v>5</v>
      </c>
      <c r="N86" s="96" t="s">
        <v>2392</v>
      </c>
      <c r="O86" s="98" t="s">
        <v>2393</v>
      </c>
      <c r="P86" s="98" t="s">
        <v>1340</v>
      </c>
      <c r="Q86" s="98"/>
      <c r="R86" s="67">
        <f t="shared" si="1"/>
        <v>1200</v>
      </c>
      <c r="S86" s="67">
        <v>1200</v>
      </c>
      <c r="T86" s="177"/>
      <c r="U86" s="98" t="s">
        <v>2394</v>
      </c>
      <c r="V86" s="96" t="s">
        <v>2395</v>
      </c>
      <c r="W86" s="24"/>
      <c r="X86" s="24"/>
      <c r="Y86" s="15"/>
      <c r="Z86" s="33"/>
    </row>
    <row r="87" spans="1:26" ht="30" customHeight="1">
      <c r="A87" s="15">
        <v>85</v>
      </c>
      <c r="B87" s="15" t="s">
        <v>6168</v>
      </c>
      <c r="C87" s="15" t="s">
        <v>6171</v>
      </c>
      <c r="D87" s="15"/>
      <c r="E87" s="15" t="s">
        <v>575</v>
      </c>
      <c r="F87" s="15">
        <v>20170085</v>
      </c>
      <c r="G87" s="96" t="s">
        <v>2766</v>
      </c>
      <c r="H87" s="143" t="s">
        <v>267</v>
      </c>
      <c r="I87" s="99" t="s">
        <v>2767</v>
      </c>
      <c r="J87" s="178" t="s">
        <v>2768</v>
      </c>
      <c r="K87" s="99" t="s">
        <v>3993</v>
      </c>
      <c r="L87" s="106" t="s">
        <v>1230</v>
      </c>
      <c r="M87" s="67">
        <v>3</v>
      </c>
      <c r="N87" s="106" t="s">
        <v>5575</v>
      </c>
      <c r="O87" s="116" t="s">
        <v>2769</v>
      </c>
      <c r="P87" s="116" t="s">
        <v>38</v>
      </c>
      <c r="Q87" s="116"/>
      <c r="R87" s="67">
        <f t="shared" si="1"/>
        <v>1200</v>
      </c>
      <c r="S87" s="67">
        <v>1200</v>
      </c>
      <c r="T87" s="177"/>
      <c r="U87" s="98" t="s">
        <v>6181</v>
      </c>
      <c r="V87" s="98" t="s">
        <v>6182</v>
      </c>
      <c r="W87" s="115"/>
      <c r="X87" s="115"/>
      <c r="Y87" s="15"/>
      <c r="Z87" s="33"/>
    </row>
    <row r="88" spans="1:26" ht="30" customHeight="1">
      <c r="A88" s="15">
        <v>86</v>
      </c>
      <c r="B88" s="15" t="s">
        <v>6168</v>
      </c>
      <c r="C88" s="15" t="s">
        <v>6171</v>
      </c>
      <c r="D88" s="15"/>
      <c r="E88" s="15" t="s">
        <v>575</v>
      </c>
      <c r="F88" s="15">
        <v>20170086</v>
      </c>
      <c r="G88" s="96" t="s">
        <v>2770</v>
      </c>
      <c r="H88" s="143" t="s">
        <v>267</v>
      </c>
      <c r="I88" s="99" t="s">
        <v>5952</v>
      </c>
      <c r="J88" s="178" t="s">
        <v>4652</v>
      </c>
      <c r="K88" s="99" t="s">
        <v>3993</v>
      </c>
      <c r="L88" s="106" t="s">
        <v>1230</v>
      </c>
      <c r="M88" s="67">
        <v>2</v>
      </c>
      <c r="N88" s="106"/>
      <c r="O88" s="116" t="s">
        <v>2771</v>
      </c>
      <c r="P88" s="116" t="s">
        <v>4947</v>
      </c>
      <c r="Q88" s="116"/>
      <c r="R88" s="67">
        <f t="shared" si="1"/>
        <v>1200</v>
      </c>
      <c r="S88" s="67">
        <v>1200</v>
      </c>
      <c r="T88" s="177"/>
      <c r="U88" s="98" t="s">
        <v>223</v>
      </c>
      <c r="V88" s="98" t="s">
        <v>2772</v>
      </c>
      <c r="W88" s="115"/>
      <c r="X88" s="115"/>
      <c r="Y88" s="15"/>
      <c r="Z88" s="33"/>
    </row>
    <row r="89" spans="1:26" ht="30" customHeight="1">
      <c r="A89" s="15">
        <v>87</v>
      </c>
      <c r="B89" s="15" t="s">
        <v>6168</v>
      </c>
      <c r="C89" s="15" t="s">
        <v>6171</v>
      </c>
      <c r="D89" s="15"/>
      <c r="E89" s="15" t="s">
        <v>575</v>
      </c>
      <c r="F89" s="15">
        <v>20170087</v>
      </c>
      <c r="G89" s="96" t="s">
        <v>2773</v>
      </c>
      <c r="H89" s="143" t="s">
        <v>267</v>
      </c>
      <c r="I89" s="99" t="s">
        <v>2774</v>
      </c>
      <c r="J89" s="204" t="s">
        <v>4864</v>
      </c>
      <c r="K89" s="99" t="s">
        <v>3993</v>
      </c>
      <c r="L89" s="106" t="s">
        <v>1230</v>
      </c>
      <c r="M89" s="67">
        <v>3</v>
      </c>
      <c r="N89" s="106" t="s">
        <v>5576</v>
      </c>
      <c r="O89" s="116" t="s">
        <v>2775</v>
      </c>
      <c r="P89" s="116" t="s">
        <v>777</v>
      </c>
      <c r="Q89" s="116"/>
      <c r="R89" s="67">
        <f t="shared" si="1"/>
        <v>1200</v>
      </c>
      <c r="S89" s="67">
        <v>1200</v>
      </c>
      <c r="T89" s="177"/>
      <c r="U89" s="98" t="s">
        <v>2776</v>
      </c>
      <c r="V89" s="98" t="s">
        <v>3839</v>
      </c>
      <c r="W89" s="115"/>
      <c r="X89" s="115"/>
      <c r="Y89" s="15"/>
      <c r="Z89" s="33"/>
    </row>
    <row r="90" spans="1:26" ht="30" customHeight="1">
      <c r="A90" s="15">
        <v>88</v>
      </c>
      <c r="B90" s="15" t="s">
        <v>6168</v>
      </c>
      <c r="C90" s="15" t="s">
        <v>6171</v>
      </c>
      <c r="D90" s="15"/>
      <c r="E90" s="15" t="s">
        <v>575</v>
      </c>
      <c r="F90" s="15">
        <v>20170088</v>
      </c>
      <c r="G90" s="96" t="s">
        <v>2777</v>
      </c>
      <c r="H90" s="143" t="s">
        <v>267</v>
      </c>
      <c r="I90" s="99" t="s">
        <v>2778</v>
      </c>
      <c r="J90" s="116" t="s">
        <v>2779</v>
      </c>
      <c r="K90" s="99" t="s">
        <v>3993</v>
      </c>
      <c r="L90" s="106" t="s">
        <v>1230</v>
      </c>
      <c r="M90" s="67">
        <v>5</v>
      </c>
      <c r="N90" s="106" t="s">
        <v>5577</v>
      </c>
      <c r="O90" s="116" t="s">
        <v>2780</v>
      </c>
      <c r="P90" s="116" t="s">
        <v>4947</v>
      </c>
      <c r="Q90" s="116"/>
      <c r="R90" s="67">
        <f t="shared" si="1"/>
        <v>1200</v>
      </c>
      <c r="S90" s="67">
        <v>1200</v>
      </c>
      <c r="T90" s="177"/>
      <c r="U90" s="98" t="s">
        <v>2781</v>
      </c>
      <c r="V90" s="98" t="s">
        <v>2782</v>
      </c>
      <c r="W90" s="115"/>
      <c r="X90" s="115"/>
      <c r="Y90" s="15"/>
      <c r="Z90" s="33"/>
    </row>
    <row r="91" spans="1:26" ht="30" customHeight="1">
      <c r="A91" s="15">
        <v>89</v>
      </c>
      <c r="B91" s="15" t="s">
        <v>6168</v>
      </c>
      <c r="C91" s="15" t="s">
        <v>6171</v>
      </c>
      <c r="D91" s="15"/>
      <c r="E91" s="15" t="s">
        <v>575</v>
      </c>
      <c r="F91" s="15">
        <v>20170089</v>
      </c>
      <c r="G91" s="96" t="s">
        <v>2783</v>
      </c>
      <c r="H91" s="143" t="s">
        <v>267</v>
      </c>
      <c r="I91" s="99" t="s">
        <v>2784</v>
      </c>
      <c r="J91" s="178" t="s">
        <v>4865</v>
      </c>
      <c r="K91" s="99" t="s">
        <v>3993</v>
      </c>
      <c r="L91" s="106" t="s">
        <v>1230</v>
      </c>
      <c r="M91" s="67">
        <v>4</v>
      </c>
      <c r="N91" s="106" t="s">
        <v>5578</v>
      </c>
      <c r="O91" s="116" t="s">
        <v>1231</v>
      </c>
      <c r="P91" s="116" t="s">
        <v>19</v>
      </c>
      <c r="Q91" s="116"/>
      <c r="R91" s="67">
        <f t="shared" si="1"/>
        <v>1200</v>
      </c>
      <c r="S91" s="67">
        <v>1200</v>
      </c>
      <c r="T91" s="177"/>
      <c r="U91" s="98" t="s">
        <v>2785</v>
      </c>
      <c r="V91" s="98" t="s">
        <v>2786</v>
      </c>
      <c r="W91" s="115"/>
      <c r="X91" s="115"/>
      <c r="Y91" s="15"/>
      <c r="Z91" s="33"/>
    </row>
    <row r="92" spans="1:26" ht="30" customHeight="1">
      <c r="A92" s="15">
        <v>90</v>
      </c>
      <c r="B92" s="15" t="s">
        <v>6168</v>
      </c>
      <c r="C92" s="15" t="s">
        <v>6171</v>
      </c>
      <c r="D92" s="15"/>
      <c r="E92" s="15" t="s">
        <v>575</v>
      </c>
      <c r="F92" s="15">
        <v>20170090</v>
      </c>
      <c r="G92" s="96" t="s">
        <v>2787</v>
      </c>
      <c r="H92" s="143" t="s">
        <v>267</v>
      </c>
      <c r="I92" s="99" t="s">
        <v>2788</v>
      </c>
      <c r="J92" s="178" t="s">
        <v>3810</v>
      </c>
      <c r="K92" s="99" t="s">
        <v>3993</v>
      </c>
      <c r="L92" s="106" t="s">
        <v>1230</v>
      </c>
      <c r="M92" s="67">
        <v>5</v>
      </c>
      <c r="N92" s="106" t="s">
        <v>2789</v>
      </c>
      <c r="O92" s="116" t="s">
        <v>2790</v>
      </c>
      <c r="P92" s="116" t="s">
        <v>19</v>
      </c>
      <c r="Q92" s="116"/>
      <c r="R92" s="67">
        <f t="shared" si="1"/>
        <v>1200</v>
      </c>
      <c r="S92" s="67">
        <v>1200</v>
      </c>
      <c r="T92" s="177"/>
      <c r="U92" s="98" t="s">
        <v>2791</v>
      </c>
      <c r="V92" s="98" t="s">
        <v>2792</v>
      </c>
      <c r="W92" s="115"/>
      <c r="X92" s="115"/>
      <c r="Y92" s="15"/>
      <c r="Z92" s="33"/>
    </row>
    <row r="93" spans="1:26" ht="30" customHeight="1">
      <c r="A93" s="15">
        <v>91</v>
      </c>
      <c r="B93" s="15" t="s">
        <v>6168</v>
      </c>
      <c r="C93" s="15" t="s">
        <v>6171</v>
      </c>
      <c r="D93" s="15"/>
      <c r="E93" s="15" t="s">
        <v>575</v>
      </c>
      <c r="F93" s="15">
        <v>20170091</v>
      </c>
      <c r="G93" s="106" t="s">
        <v>2793</v>
      </c>
      <c r="H93" s="143" t="s">
        <v>267</v>
      </c>
      <c r="I93" s="99" t="s">
        <v>2794</v>
      </c>
      <c r="J93" s="178" t="s">
        <v>2795</v>
      </c>
      <c r="K93" s="99" t="s">
        <v>3993</v>
      </c>
      <c r="L93" s="106" t="s">
        <v>1230</v>
      </c>
      <c r="M93" s="67">
        <v>5</v>
      </c>
      <c r="N93" s="106" t="s">
        <v>5579</v>
      </c>
      <c r="O93" s="116" t="s">
        <v>1178</v>
      </c>
      <c r="P93" s="116" t="s">
        <v>31</v>
      </c>
      <c r="Q93" s="116"/>
      <c r="R93" s="67">
        <f t="shared" si="1"/>
        <v>1200</v>
      </c>
      <c r="S93" s="67">
        <v>1200</v>
      </c>
      <c r="T93" s="177"/>
      <c r="U93" s="98" t="s">
        <v>2796</v>
      </c>
      <c r="V93" s="98" t="s">
        <v>2797</v>
      </c>
      <c r="W93" s="115"/>
      <c r="X93" s="115"/>
      <c r="Y93" s="15"/>
      <c r="Z93" s="33"/>
    </row>
    <row r="94" spans="1:26" ht="30" customHeight="1">
      <c r="A94" s="15">
        <v>92</v>
      </c>
      <c r="B94" s="15" t="s">
        <v>6168</v>
      </c>
      <c r="C94" s="15" t="s">
        <v>6171</v>
      </c>
      <c r="D94" s="15"/>
      <c r="E94" s="15" t="s">
        <v>575</v>
      </c>
      <c r="F94" s="15">
        <v>20170092</v>
      </c>
      <c r="G94" s="106" t="s">
        <v>2798</v>
      </c>
      <c r="H94" s="143" t="s">
        <v>267</v>
      </c>
      <c r="I94" s="99" t="s">
        <v>2799</v>
      </c>
      <c r="J94" s="178" t="s">
        <v>2800</v>
      </c>
      <c r="K94" s="99" t="s">
        <v>3993</v>
      </c>
      <c r="L94" s="106" t="s">
        <v>1230</v>
      </c>
      <c r="M94" s="67">
        <v>5</v>
      </c>
      <c r="N94" s="106" t="s">
        <v>5580</v>
      </c>
      <c r="O94" s="116" t="s">
        <v>2801</v>
      </c>
      <c r="P94" s="116" t="s">
        <v>19</v>
      </c>
      <c r="Q94" s="116"/>
      <c r="R94" s="67">
        <f t="shared" si="1"/>
        <v>1200</v>
      </c>
      <c r="S94" s="67">
        <v>1200</v>
      </c>
      <c r="T94" s="177"/>
      <c r="U94" s="98" t="s">
        <v>2802</v>
      </c>
      <c r="V94" s="98" t="s">
        <v>6183</v>
      </c>
      <c r="W94" s="115"/>
      <c r="X94" s="115"/>
      <c r="Y94" s="15"/>
      <c r="Z94" s="33"/>
    </row>
    <row r="95" spans="1:26" ht="30" customHeight="1">
      <c r="A95" s="15">
        <v>93</v>
      </c>
      <c r="B95" s="15" t="s">
        <v>6168</v>
      </c>
      <c r="C95" s="15" t="s">
        <v>6171</v>
      </c>
      <c r="D95" s="15"/>
      <c r="E95" s="15" t="s">
        <v>575</v>
      </c>
      <c r="F95" s="15">
        <v>20170093</v>
      </c>
      <c r="G95" s="106" t="s">
        <v>4976</v>
      </c>
      <c r="H95" s="143" t="s">
        <v>267</v>
      </c>
      <c r="I95" s="99" t="s">
        <v>5953</v>
      </c>
      <c r="J95" s="205" t="s">
        <v>6381</v>
      </c>
      <c r="K95" s="99" t="s">
        <v>3993</v>
      </c>
      <c r="L95" s="106" t="s">
        <v>1230</v>
      </c>
      <c r="M95" s="67">
        <v>4</v>
      </c>
      <c r="N95" s="106" t="s">
        <v>5581</v>
      </c>
      <c r="O95" s="116" t="s">
        <v>2803</v>
      </c>
      <c r="P95" s="116" t="s">
        <v>19</v>
      </c>
      <c r="Q95" s="116"/>
      <c r="R95" s="67">
        <f t="shared" si="1"/>
        <v>1200</v>
      </c>
      <c r="S95" s="67">
        <v>1200</v>
      </c>
      <c r="T95" s="177"/>
      <c r="U95" s="98" t="s">
        <v>2804</v>
      </c>
      <c r="V95" s="98" t="s">
        <v>6184</v>
      </c>
      <c r="W95" s="115"/>
      <c r="X95" s="115"/>
      <c r="Y95" s="15"/>
      <c r="Z95" s="33"/>
    </row>
    <row r="96" spans="1:26" ht="30" customHeight="1">
      <c r="A96" s="15">
        <v>94</v>
      </c>
      <c r="B96" s="15" t="s">
        <v>6168</v>
      </c>
      <c r="C96" s="15" t="s">
        <v>6171</v>
      </c>
      <c r="D96" s="15"/>
      <c r="E96" s="15" t="s">
        <v>575</v>
      </c>
      <c r="F96" s="15">
        <v>20170094</v>
      </c>
      <c r="G96" s="106" t="s">
        <v>2805</v>
      </c>
      <c r="H96" s="143" t="s">
        <v>267</v>
      </c>
      <c r="I96" s="99" t="s">
        <v>5954</v>
      </c>
      <c r="J96" s="178" t="s">
        <v>4653</v>
      </c>
      <c r="K96" s="99" t="s">
        <v>3993</v>
      </c>
      <c r="L96" s="106" t="s">
        <v>1230</v>
      </c>
      <c r="M96" s="67">
        <v>5</v>
      </c>
      <c r="N96" s="106" t="s">
        <v>2806</v>
      </c>
      <c r="O96" s="116" t="s">
        <v>2807</v>
      </c>
      <c r="P96" s="116" t="s">
        <v>1241</v>
      </c>
      <c r="Q96" s="116"/>
      <c r="R96" s="67">
        <f t="shared" si="1"/>
        <v>1200</v>
      </c>
      <c r="S96" s="67">
        <v>1200</v>
      </c>
      <c r="T96" s="177"/>
      <c r="U96" s="98" t="s">
        <v>223</v>
      </c>
      <c r="V96" s="98" t="s">
        <v>2808</v>
      </c>
      <c r="W96" s="115"/>
      <c r="X96" s="115"/>
      <c r="Y96" s="15"/>
      <c r="Z96" s="33"/>
    </row>
    <row r="97" spans="1:26" ht="30" customHeight="1">
      <c r="A97" s="15">
        <v>95</v>
      </c>
      <c r="B97" s="15" t="s">
        <v>6168</v>
      </c>
      <c r="C97" s="15" t="s">
        <v>6171</v>
      </c>
      <c r="D97" s="15"/>
      <c r="E97" s="15" t="s">
        <v>575</v>
      </c>
      <c r="F97" s="15">
        <v>20170095</v>
      </c>
      <c r="G97" s="106" t="s">
        <v>2809</v>
      </c>
      <c r="H97" s="143" t="s">
        <v>267</v>
      </c>
      <c r="I97" s="99" t="s">
        <v>5955</v>
      </c>
      <c r="J97" s="178" t="s">
        <v>4654</v>
      </c>
      <c r="K97" s="99" t="s">
        <v>3993</v>
      </c>
      <c r="L97" s="106" t="s">
        <v>1230</v>
      </c>
      <c r="M97" s="67">
        <v>4</v>
      </c>
      <c r="N97" s="106" t="s">
        <v>5582</v>
      </c>
      <c r="O97" s="116" t="s">
        <v>2803</v>
      </c>
      <c r="P97" s="116" t="s">
        <v>4945</v>
      </c>
      <c r="Q97" s="116"/>
      <c r="R97" s="67">
        <f t="shared" si="1"/>
        <v>1200</v>
      </c>
      <c r="S97" s="67">
        <v>1200</v>
      </c>
      <c r="T97" s="177"/>
      <c r="U97" s="98" t="s">
        <v>223</v>
      </c>
      <c r="V97" s="98" t="s">
        <v>2810</v>
      </c>
      <c r="W97" s="115"/>
      <c r="X97" s="115"/>
      <c r="Y97" s="15"/>
      <c r="Z97" s="33"/>
    </row>
    <row r="98" spans="1:26" ht="30" customHeight="1">
      <c r="A98" s="15">
        <v>96</v>
      </c>
      <c r="B98" s="15" t="s">
        <v>6168</v>
      </c>
      <c r="C98" s="15" t="s">
        <v>6171</v>
      </c>
      <c r="D98" s="15"/>
      <c r="E98" s="15" t="s">
        <v>575</v>
      </c>
      <c r="F98" s="15">
        <v>20170096</v>
      </c>
      <c r="G98" s="127" t="s">
        <v>2811</v>
      </c>
      <c r="H98" s="143" t="s">
        <v>267</v>
      </c>
      <c r="I98" s="99" t="s">
        <v>2812</v>
      </c>
      <c r="J98" s="107" t="s">
        <v>2813</v>
      </c>
      <c r="K98" s="99" t="s">
        <v>3993</v>
      </c>
      <c r="L98" s="106" t="s">
        <v>1230</v>
      </c>
      <c r="M98" s="67">
        <v>3</v>
      </c>
      <c r="N98" s="106" t="s">
        <v>5583</v>
      </c>
      <c r="O98" s="116" t="s">
        <v>2771</v>
      </c>
      <c r="P98" s="116" t="s">
        <v>4945</v>
      </c>
      <c r="Q98" s="116"/>
      <c r="R98" s="67">
        <f t="shared" si="1"/>
        <v>1200</v>
      </c>
      <c r="S98" s="67">
        <v>1200</v>
      </c>
      <c r="T98" s="177"/>
      <c r="U98" s="98" t="s">
        <v>223</v>
      </c>
      <c r="V98" s="108" t="s">
        <v>2814</v>
      </c>
      <c r="W98" s="161"/>
      <c r="X98" s="161"/>
      <c r="Y98" s="15"/>
      <c r="Z98" s="33"/>
    </row>
    <row r="99" spans="1:26" ht="30" customHeight="1">
      <c r="A99" s="15">
        <v>97</v>
      </c>
      <c r="B99" s="15" t="s">
        <v>6168</v>
      </c>
      <c r="C99" s="15" t="s">
        <v>6171</v>
      </c>
      <c r="D99" s="15"/>
      <c r="E99" s="15" t="s">
        <v>575</v>
      </c>
      <c r="F99" s="15">
        <v>20170097</v>
      </c>
      <c r="G99" s="106" t="s">
        <v>2815</v>
      </c>
      <c r="H99" s="143" t="s">
        <v>267</v>
      </c>
      <c r="I99" s="99" t="s">
        <v>2816</v>
      </c>
      <c r="J99" s="178" t="s">
        <v>2817</v>
      </c>
      <c r="K99" s="99" t="s">
        <v>3993</v>
      </c>
      <c r="L99" s="106" t="s">
        <v>1230</v>
      </c>
      <c r="M99" s="67">
        <v>4</v>
      </c>
      <c r="N99" s="106" t="s">
        <v>2818</v>
      </c>
      <c r="O99" s="116" t="s">
        <v>2819</v>
      </c>
      <c r="P99" s="116" t="s">
        <v>19</v>
      </c>
      <c r="Q99" s="116"/>
      <c r="R99" s="67">
        <f t="shared" si="1"/>
        <v>1200</v>
      </c>
      <c r="S99" s="67">
        <v>1200</v>
      </c>
      <c r="T99" s="177"/>
      <c r="U99" s="98" t="s">
        <v>223</v>
      </c>
      <c r="V99" s="98" t="s">
        <v>2820</v>
      </c>
      <c r="W99" s="115"/>
      <c r="X99" s="115"/>
      <c r="Y99" s="15"/>
      <c r="Z99" s="33"/>
    </row>
    <row r="100" spans="1:26" ht="30" customHeight="1">
      <c r="A100" s="15">
        <v>98</v>
      </c>
      <c r="B100" s="15" t="s">
        <v>6168</v>
      </c>
      <c r="C100" s="15" t="s">
        <v>6171</v>
      </c>
      <c r="D100" s="15"/>
      <c r="E100" s="15" t="s">
        <v>575</v>
      </c>
      <c r="F100" s="15">
        <v>20170098</v>
      </c>
      <c r="G100" s="206" t="s">
        <v>2821</v>
      </c>
      <c r="H100" s="143" t="s">
        <v>267</v>
      </c>
      <c r="I100" s="98" t="s">
        <v>2822</v>
      </c>
      <c r="J100" s="116" t="s">
        <v>2823</v>
      </c>
      <c r="K100" s="99" t="s">
        <v>3993</v>
      </c>
      <c r="L100" s="106" t="s">
        <v>1230</v>
      </c>
      <c r="M100" s="67">
        <v>5</v>
      </c>
      <c r="N100" s="116" t="s">
        <v>5584</v>
      </c>
      <c r="O100" s="116" t="s">
        <v>2706</v>
      </c>
      <c r="P100" s="116" t="s">
        <v>19</v>
      </c>
      <c r="Q100" s="116"/>
      <c r="R100" s="67">
        <f t="shared" si="1"/>
        <v>1200</v>
      </c>
      <c r="S100" s="67">
        <v>1200</v>
      </c>
      <c r="T100" s="177"/>
      <c r="U100" s="98" t="s">
        <v>1230</v>
      </c>
      <c r="V100" s="98" t="s">
        <v>2824</v>
      </c>
      <c r="W100" s="115"/>
      <c r="X100" s="115"/>
      <c r="Y100" s="15"/>
      <c r="Z100" s="33"/>
    </row>
    <row r="101" spans="1:26" ht="30" customHeight="1">
      <c r="A101" s="15">
        <v>99</v>
      </c>
      <c r="B101" s="15" t="s">
        <v>6168</v>
      </c>
      <c r="C101" s="15" t="s">
        <v>6171</v>
      </c>
      <c r="D101" s="15"/>
      <c r="E101" s="15" t="s">
        <v>575</v>
      </c>
      <c r="F101" s="15">
        <v>20170099</v>
      </c>
      <c r="G101" s="106" t="s">
        <v>2825</v>
      </c>
      <c r="H101" s="143" t="s">
        <v>267</v>
      </c>
      <c r="I101" s="99" t="s">
        <v>5956</v>
      </c>
      <c r="J101" s="178" t="s">
        <v>4866</v>
      </c>
      <c r="K101" s="99" t="s">
        <v>3993</v>
      </c>
      <c r="L101" s="106" t="s">
        <v>1230</v>
      </c>
      <c r="M101" s="67">
        <v>5</v>
      </c>
      <c r="N101" s="106" t="s">
        <v>5585</v>
      </c>
      <c r="O101" s="116" t="s">
        <v>1269</v>
      </c>
      <c r="P101" s="116" t="s">
        <v>19</v>
      </c>
      <c r="Q101" s="116"/>
      <c r="R101" s="67">
        <f t="shared" si="1"/>
        <v>1200</v>
      </c>
      <c r="S101" s="67">
        <v>1200</v>
      </c>
      <c r="T101" s="177"/>
      <c r="U101" s="98" t="s">
        <v>223</v>
      </c>
      <c r="V101" s="98" t="s">
        <v>2826</v>
      </c>
      <c r="W101" s="115"/>
      <c r="X101" s="115"/>
      <c r="Y101" s="15"/>
      <c r="Z101" s="33"/>
    </row>
    <row r="102" spans="1:26" ht="30" customHeight="1">
      <c r="A102" s="15">
        <v>100</v>
      </c>
      <c r="B102" s="15" t="s">
        <v>6168</v>
      </c>
      <c r="C102" s="15" t="s">
        <v>6171</v>
      </c>
      <c r="D102" s="15"/>
      <c r="E102" s="15" t="s">
        <v>4977</v>
      </c>
      <c r="F102" s="15">
        <v>20170100</v>
      </c>
      <c r="G102" s="117" t="s">
        <v>2763</v>
      </c>
      <c r="H102" s="108" t="s">
        <v>3808</v>
      </c>
      <c r="I102" s="98" t="s">
        <v>6487</v>
      </c>
      <c r="J102" s="116" t="s">
        <v>6494</v>
      </c>
      <c r="K102" s="99" t="s">
        <v>5586</v>
      </c>
      <c r="L102" s="116" t="s">
        <v>5587</v>
      </c>
      <c r="M102" s="67">
        <v>4</v>
      </c>
      <c r="N102" s="106" t="s">
        <v>5588</v>
      </c>
      <c r="O102" s="116" t="s">
        <v>2706</v>
      </c>
      <c r="P102" s="116" t="s">
        <v>19</v>
      </c>
      <c r="Q102" s="116"/>
      <c r="R102" s="67">
        <f t="shared" si="1"/>
        <v>1200</v>
      </c>
      <c r="S102" s="67">
        <v>1200</v>
      </c>
      <c r="T102" s="207"/>
      <c r="U102" s="98" t="s">
        <v>2764</v>
      </c>
      <c r="V102" s="108" t="s">
        <v>2765</v>
      </c>
      <c r="W102" s="161"/>
      <c r="X102" s="161"/>
      <c r="Y102" s="164" t="s">
        <v>3798</v>
      </c>
      <c r="Z102" s="33"/>
    </row>
    <row r="103" spans="1:26" ht="30" customHeight="1">
      <c r="A103" s="15">
        <v>101</v>
      </c>
      <c r="B103" s="15" t="s">
        <v>6168</v>
      </c>
      <c r="C103" s="15" t="s">
        <v>6171</v>
      </c>
      <c r="D103" s="15"/>
      <c r="E103" s="15" t="s">
        <v>2827</v>
      </c>
      <c r="F103" s="15">
        <v>20170101</v>
      </c>
      <c r="G103" s="106" t="s">
        <v>2884</v>
      </c>
      <c r="H103" s="143" t="s">
        <v>267</v>
      </c>
      <c r="I103" s="96" t="s">
        <v>2885</v>
      </c>
      <c r="J103" s="178" t="s">
        <v>6382</v>
      </c>
      <c r="K103" s="99" t="s">
        <v>3995</v>
      </c>
      <c r="L103" s="106" t="s">
        <v>2886</v>
      </c>
      <c r="M103" s="67">
        <v>4</v>
      </c>
      <c r="N103" s="106" t="s">
        <v>2887</v>
      </c>
      <c r="O103" s="106" t="s">
        <v>1091</v>
      </c>
      <c r="P103" s="98" t="s">
        <v>4950</v>
      </c>
      <c r="Q103" s="98"/>
      <c r="R103" s="67">
        <f t="shared" si="1"/>
        <v>1200</v>
      </c>
      <c r="S103" s="67">
        <v>1200</v>
      </c>
      <c r="T103" s="177"/>
      <c r="U103" s="98" t="s">
        <v>6185</v>
      </c>
      <c r="V103" s="98" t="s">
        <v>2888</v>
      </c>
      <c r="W103" s="115"/>
      <c r="X103" s="115"/>
      <c r="Y103" s="15"/>
      <c r="Z103" s="33"/>
    </row>
    <row r="104" spans="1:26" ht="30" customHeight="1">
      <c r="A104" s="15">
        <v>102</v>
      </c>
      <c r="B104" s="15" t="s">
        <v>6168</v>
      </c>
      <c r="C104" s="15" t="s">
        <v>6171</v>
      </c>
      <c r="D104" s="15"/>
      <c r="E104" s="15" t="s">
        <v>2827</v>
      </c>
      <c r="F104" s="15">
        <v>20170102</v>
      </c>
      <c r="G104" s="106" t="s">
        <v>2889</v>
      </c>
      <c r="H104" s="143" t="s">
        <v>267</v>
      </c>
      <c r="I104" s="96" t="s">
        <v>5957</v>
      </c>
      <c r="J104" s="178" t="s">
        <v>4655</v>
      </c>
      <c r="K104" s="99" t="s">
        <v>3995</v>
      </c>
      <c r="L104" s="106" t="s">
        <v>2881</v>
      </c>
      <c r="M104" s="67">
        <v>3</v>
      </c>
      <c r="N104" s="106" t="s">
        <v>2890</v>
      </c>
      <c r="O104" s="106" t="s">
        <v>2891</v>
      </c>
      <c r="P104" s="98" t="s">
        <v>19</v>
      </c>
      <c r="Q104" s="98"/>
      <c r="R104" s="67">
        <f t="shared" si="1"/>
        <v>1200</v>
      </c>
      <c r="S104" s="67">
        <v>1200</v>
      </c>
      <c r="T104" s="177"/>
      <c r="U104" s="98" t="s">
        <v>6186</v>
      </c>
      <c r="V104" s="98" t="s">
        <v>6187</v>
      </c>
      <c r="W104" s="115"/>
      <c r="X104" s="115"/>
      <c r="Y104" s="15"/>
      <c r="Z104" s="33"/>
    </row>
    <row r="105" spans="1:26" ht="30" customHeight="1">
      <c r="A105" s="15">
        <v>103</v>
      </c>
      <c r="B105" s="15" t="s">
        <v>6168</v>
      </c>
      <c r="C105" s="15" t="s">
        <v>6171</v>
      </c>
      <c r="D105" s="15"/>
      <c r="E105" s="15" t="s">
        <v>2827</v>
      </c>
      <c r="F105" s="15">
        <v>20170103</v>
      </c>
      <c r="G105" s="106" t="s">
        <v>2892</v>
      </c>
      <c r="H105" s="143" t="s">
        <v>267</v>
      </c>
      <c r="I105" s="96" t="s">
        <v>2893</v>
      </c>
      <c r="J105" s="178" t="s">
        <v>4656</v>
      </c>
      <c r="K105" s="99" t="s">
        <v>3995</v>
      </c>
      <c r="L105" s="106" t="s">
        <v>2886</v>
      </c>
      <c r="M105" s="67">
        <v>3</v>
      </c>
      <c r="N105" s="106" t="s">
        <v>2894</v>
      </c>
      <c r="O105" s="106" t="s">
        <v>2895</v>
      </c>
      <c r="P105" s="98" t="s">
        <v>38</v>
      </c>
      <c r="Q105" s="98"/>
      <c r="R105" s="67">
        <f t="shared" si="1"/>
        <v>1200</v>
      </c>
      <c r="S105" s="67">
        <v>1200</v>
      </c>
      <c r="T105" s="177"/>
      <c r="U105" s="98" t="s">
        <v>2896</v>
      </c>
      <c r="V105" s="98" t="s">
        <v>2897</v>
      </c>
      <c r="W105" s="115"/>
      <c r="X105" s="115"/>
      <c r="Y105" s="15"/>
      <c r="Z105" s="33"/>
    </row>
    <row r="106" spans="1:26" ht="30" customHeight="1">
      <c r="A106" s="15">
        <v>104</v>
      </c>
      <c r="B106" s="15" t="s">
        <v>6168</v>
      </c>
      <c r="C106" s="15" t="s">
        <v>6171</v>
      </c>
      <c r="D106" s="15"/>
      <c r="E106" s="15" t="s">
        <v>2827</v>
      </c>
      <c r="F106" s="15">
        <v>20170104</v>
      </c>
      <c r="G106" s="106" t="s">
        <v>2898</v>
      </c>
      <c r="H106" s="143" t="s">
        <v>267</v>
      </c>
      <c r="I106" s="96" t="s">
        <v>2899</v>
      </c>
      <c r="J106" s="178" t="s">
        <v>4657</v>
      </c>
      <c r="K106" s="99" t="s">
        <v>3995</v>
      </c>
      <c r="L106" s="106" t="s">
        <v>2886</v>
      </c>
      <c r="M106" s="67">
        <v>5</v>
      </c>
      <c r="N106" s="106" t="s">
        <v>2900</v>
      </c>
      <c r="O106" s="106" t="s">
        <v>2895</v>
      </c>
      <c r="P106" s="98" t="s">
        <v>38</v>
      </c>
      <c r="Q106" s="98"/>
      <c r="R106" s="67">
        <f t="shared" si="1"/>
        <v>1200</v>
      </c>
      <c r="S106" s="67">
        <v>1200</v>
      </c>
      <c r="T106" s="177"/>
      <c r="U106" s="98" t="s">
        <v>6188</v>
      </c>
      <c r="V106" s="98" t="s">
        <v>2901</v>
      </c>
      <c r="W106" s="115"/>
      <c r="X106" s="115"/>
      <c r="Y106" s="15"/>
      <c r="Z106" s="33"/>
    </row>
    <row r="107" spans="1:26" ht="30" customHeight="1">
      <c r="A107" s="15">
        <v>105</v>
      </c>
      <c r="B107" s="15" t="s">
        <v>6168</v>
      </c>
      <c r="C107" s="15" t="s">
        <v>6171</v>
      </c>
      <c r="D107" s="15"/>
      <c r="E107" s="15" t="s">
        <v>2827</v>
      </c>
      <c r="F107" s="15">
        <v>20170105</v>
      </c>
      <c r="G107" s="106" t="s">
        <v>2902</v>
      </c>
      <c r="H107" s="143" t="s">
        <v>267</v>
      </c>
      <c r="I107" s="96" t="s">
        <v>2903</v>
      </c>
      <c r="J107" s="178" t="s">
        <v>6383</v>
      </c>
      <c r="K107" s="99" t="s">
        <v>3995</v>
      </c>
      <c r="L107" s="106" t="s">
        <v>2881</v>
      </c>
      <c r="M107" s="67">
        <v>5</v>
      </c>
      <c r="N107" s="106" t="s">
        <v>5589</v>
      </c>
      <c r="O107" s="106" t="s">
        <v>2846</v>
      </c>
      <c r="P107" s="98" t="s">
        <v>38</v>
      </c>
      <c r="Q107" s="98"/>
      <c r="R107" s="67">
        <f t="shared" si="1"/>
        <v>1200</v>
      </c>
      <c r="S107" s="67">
        <v>1200</v>
      </c>
      <c r="T107" s="177"/>
      <c r="U107" s="98" t="s">
        <v>2904</v>
      </c>
      <c r="V107" s="98" t="s">
        <v>2905</v>
      </c>
      <c r="W107" s="115"/>
      <c r="X107" s="115"/>
      <c r="Y107" s="15"/>
      <c r="Z107" s="33"/>
    </row>
    <row r="108" spans="1:26" ht="30" customHeight="1">
      <c r="A108" s="15">
        <v>106</v>
      </c>
      <c r="B108" s="15" t="s">
        <v>6168</v>
      </c>
      <c r="C108" s="15" t="s">
        <v>6171</v>
      </c>
      <c r="D108" s="15"/>
      <c r="E108" s="15" t="s">
        <v>2827</v>
      </c>
      <c r="F108" s="15">
        <v>20170106</v>
      </c>
      <c r="G108" s="106" t="s">
        <v>2906</v>
      </c>
      <c r="H108" s="143" t="s">
        <v>267</v>
      </c>
      <c r="I108" s="96" t="s">
        <v>2907</v>
      </c>
      <c r="J108" s="178" t="s">
        <v>6384</v>
      </c>
      <c r="K108" s="99" t="s">
        <v>3995</v>
      </c>
      <c r="L108" s="106" t="s">
        <v>2908</v>
      </c>
      <c r="M108" s="67">
        <v>3</v>
      </c>
      <c r="N108" s="106" t="s">
        <v>2909</v>
      </c>
      <c r="O108" s="106" t="s">
        <v>2910</v>
      </c>
      <c r="P108" s="98" t="s">
        <v>1707</v>
      </c>
      <c r="Q108" s="98"/>
      <c r="R108" s="67">
        <f t="shared" si="1"/>
        <v>1200</v>
      </c>
      <c r="S108" s="67">
        <v>1200</v>
      </c>
      <c r="T108" s="177"/>
      <c r="U108" s="98" t="s">
        <v>2911</v>
      </c>
      <c r="V108" s="98" t="s">
        <v>2912</v>
      </c>
      <c r="W108" s="115"/>
      <c r="X108" s="115"/>
      <c r="Y108" s="15"/>
      <c r="Z108" s="33"/>
    </row>
    <row r="109" spans="1:26" ht="30" customHeight="1">
      <c r="A109" s="15">
        <v>107</v>
      </c>
      <c r="B109" s="15" t="s">
        <v>6168</v>
      </c>
      <c r="C109" s="15" t="s">
        <v>6171</v>
      </c>
      <c r="D109" s="15"/>
      <c r="E109" s="15" t="s">
        <v>2827</v>
      </c>
      <c r="F109" s="15">
        <v>20170107</v>
      </c>
      <c r="G109" s="106" t="s">
        <v>2913</v>
      </c>
      <c r="H109" s="143" t="s">
        <v>267</v>
      </c>
      <c r="I109" s="96" t="s">
        <v>2914</v>
      </c>
      <c r="J109" s="178" t="s">
        <v>6385</v>
      </c>
      <c r="K109" s="99" t="s">
        <v>3995</v>
      </c>
      <c r="L109" s="106" t="s">
        <v>2886</v>
      </c>
      <c r="M109" s="67">
        <v>5</v>
      </c>
      <c r="N109" s="106" t="s">
        <v>5590</v>
      </c>
      <c r="O109" s="106" t="s">
        <v>2915</v>
      </c>
      <c r="P109" s="98" t="s">
        <v>31</v>
      </c>
      <c r="Q109" s="98"/>
      <c r="R109" s="67">
        <f t="shared" si="1"/>
        <v>1200</v>
      </c>
      <c r="S109" s="67">
        <v>1200</v>
      </c>
      <c r="T109" s="177"/>
      <c r="U109" s="98" t="s">
        <v>2916</v>
      </c>
      <c r="V109" s="98" t="s">
        <v>2917</v>
      </c>
      <c r="W109" s="115"/>
      <c r="X109" s="115"/>
      <c r="Y109" s="15"/>
      <c r="Z109" s="33"/>
    </row>
    <row r="110" spans="1:26" ht="30" customHeight="1">
      <c r="A110" s="15">
        <v>108</v>
      </c>
      <c r="B110" s="15" t="s">
        <v>6168</v>
      </c>
      <c r="C110" s="15" t="s">
        <v>6171</v>
      </c>
      <c r="D110" s="15"/>
      <c r="E110" s="15" t="s">
        <v>2827</v>
      </c>
      <c r="F110" s="15">
        <v>20170108</v>
      </c>
      <c r="G110" s="106" t="s">
        <v>2918</v>
      </c>
      <c r="H110" s="143" t="s">
        <v>267</v>
      </c>
      <c r="I110" s="96" t="s">
        <v>2919</v>
      </c>
      <c r="J110" s="107" t="s">
        <v>2920</v>
      </c>
      <c r="K110" s="99" t="s">
        <v>3995</v>
      </c>
      <c r="L110" s="106" t="s">
        <v>2871</v>
      </c>
      <c r="M110" s="67">
        <v>3</v>
      </c>
      <c r="N110" s="106" t="s">
        <v>5591</v>
      </c>
      <c r="O110" s="106" t="s">
        <v>2921</v>
      </c>
      <c r="P110" s="98" t="s">
        <v>2862</v>
      </c>
      <c r="Q110" s="98"/>
      <c r="R110" s="67">
        <f t="shared" si="1"/>
        <v>1200</v>
      </c>
      <c r="S110" s="67">
        <v>1200</v>
      </c>
      <c r="T110" s="177"/>
      <c r="U110" s="98" t="s">
        <v>2922</v>
      </c>
      <c r="V110" s="98" t="s">
        <v>2923</v>
      </c>
      <c r="W110" s="115"/>
      <c r="X110" s="115"/>
      <c r="Y110" s="15"/>
      <c r="Z110" s="33"/>
    </row>
    <row r="111" spans="1:26" ht="30" customHeight="1">
      <c r="A111" s="15">
        <v>109</v>
      </c>
      <c r="B111" s="15" t="s">
        <v>6168</v>
      </c>
      <c r="C111" s="15" t="s">
        <v>6171</v>
      </c>
      <c r="D111" s="15"/>
      <c r="E111" s="15" t="s">
        <v>2827</v>
      </c>
      <c r="F111" s="15">
        <v>20170109</v>
      </c>
      <c r="G111" s="106" t="s">
        <v>2924</v>
      </c>
      <c r="H111" s="143" t="s">
        <v>267</v>
      </c>
      <c r="I111" s="99" t="s">
        <v>5958</v>
      </c>
      <c r="J111" s="193" t="s">
        <v>4658</v>
      </c>
      <c r="K111" s="99" t="s">
        <v>5592</v>
      </c>
      <c r="L111" s="106" t="s">
        <v>5593</v>
      </c>
      <c r="M111" s="67">
        <v>5</v>
      </c>
      <c r="N111" s="98" t="s">
        <v>2925</v>
      </c>
      <c r="O111" s="98" t="s">
        <v>2846</v>
      </c>
      <c r="P111" s="98" t="s">
        <v>63</v>
      </c>
      <c r="Q111" s="98"/>
      <c r="R111" s="67">
        <f t="shared" si="1"/>
        <v>1200</v>
      </c>
      <c r="S111" s="67">
        <v>1200</v>
      </c>
      <c r="T111" s="177"/>
      <c r="U111" s="98" t="s">
        <v>2851</v>
      </c>
      <c r="V111" s="108" t="s">
        <v>2926</v>
      </c>
      <c r="W111" s="14"/>
      <c r="X111" s="14"/>
      <c r="Y111" s="15"/>
      <c r="Z111" s="33"/>
    </row>
    <row r="112" spans="1:26" ht="30" customHeight="1">
      <c r="A112" s="15">
        <v>110</v>
      </c>
      <c r="B112" s="15" t="s">
        <v>6168</v>
      </c>
      <c r="C112" s="15" t="s">
        <v>6171</v>
      </c>
      <c r="D112" s="15"/>
      <c r="E112" s="15" t="s">
        <v>2827</v>
      </c>
      <c r="F112" s="15">
        <v>20170110</v>
      </c>
      <c r="G112" s="206" t="s">
        <v>6386</v>
      </c>
      <c r="H112" s="143" t="s">
        <v>267</v>
      </c>
      <c r="I112" s="99" t="s">
        <v>5959</v>
      </c>
      <c r="J112" s="193" t="s">
        <v>4659</v>
      </c>
      <c r="K112" s="99" t="s">
        <v>5128</v>
      </c>
      <c r="L112" s="98" t="s">
        <v>2927</v>
      </c>
      <c r="M112" s="67">
        <v>5</v>
      </c>
      <c r="N112" s="127" t="s">
        <v>2928</v>
      </c>
      <c r="O112" s="98" t="s">
        <v>2929</v>
      </c>
      <c r="P112" s="98" t="s">
        <v>19</v>
      </c>
      <c r="Q112" s="98"/>
      <c r="R112" s="67">
        <f t="shared" si="1"/>
        <v>1200</v>
      </c>
      <c r="S112" s="67">
        <v>1200</v>
      </c>
      <c r="T112" s="177"/>
      <c r="U112" s="98" t="s">
        <v>223</v>
      </c>
      <c r="V112" s="98" t="s">
        <v>2930</v>
      </c>
      <c r="W112" s="115"/>
      <c r="X112" s="115"/>
      <c r="Y112" s="15"/>
      <c r="Z112" s="33"/>
    </row>
    <row r="113" spans="1:26" ht="30" customHeight="1">
      <c r="A113" s="15">
        <v>111</v>
      </c>
      <c r="B113" s="15" t="s">
        <v>6168</v>
      </c>
      <c r="C113" s="15" t="s">
        <v>6171</v>
      </c>
      <c r="D113" s="15"/>
      <c r="E113" s="15" t="s">
        <v>2827</v>
      </c>
      <c r="F113" s="15">
        <v>20170111</v>
      </c>
      <c r="G113" s="117" t="s">
        <v>6160</v>
      </c>
      <c r="H113" s="143" t="s">
        <v>267</v>
      </c>
      <c r="I113" s="99" t="s">
        <v>6156</v>
      </c>
      <c r="J113" s="178" t="s">
        <v>6157</v>
      </c>
      <c r="K113" s="99" t="s">
        <v>4030</v>
      </c>
      <c r="L113" s="106" t="s">
        <v>4988</v>
      </c>
      <c r="M113" s="67">
        <v>3</v>
      </c>
      <c r="N113" s="106" t="s">
        <v>6158</v>
      </c>
      <c r="O113" s="98" t="s">
        <v>2931</v>
      </c>
      <c r="P113" s="98" t="s">
        <v>31</v>
      </c>
      <c r="Q113" s="98"/>
      <c r="R113" s="67">
        <f t="shared" si="1"/>
        <v>1200</v>
      </c>
      <c r="S113" s="67">
        <v>1200</v>
      </c>
      <c r="T113" s="177"/>
      <c r="U113" s="98" t="s">
        <v>2932</v>
      </c>
      <c r="V113" s="98" t="s">
        <v>2933</v>
      </c>
      <c r="W113" s="115"/>
      <c r="X113" s="115"/>
      <c r="Y113" s="115" t="s">
        <v>6159</v>
      </c>
      <c r="Z113" s="33"/>
    </row>
    <row r="114" spans="1:26" ht="30" customHeight="1">
      <c r="A114" s="15">
        <v>112</v>
      </c>
      <c r="B114" s="15" t="s">
        <v>6168</v>
      </c>
      <c r="C114" s="15" t="s">
        <v>6171</v>
      </c>
      <c r="D114" s="15"/>
      <c r="E114" s="15" t="s">
        <v>2827</v>
      </c>
      <c r="F114" s="15">
        <v>20170112</v>
      </c>
      <c r="G114" s="106" t="s">
        <v>2934</v>
      </c>
      <c r="H114" s="143" t="s">
        <v>267</v>
      </c>
      <c r="I114" s="99" t="s">
        <v>5960</v>
      </c>
      <c r="J114" s="178" t="s">
        <v>6387</v>
      </c>
      <c r="K114" s="99" t="s">
        <v>4030</v>
      </c>
      <c r="L114" s="106" t="s">
        <v>2935</v>
      </c>
      <c r="M114" s="67">
        <v>4</v>
      </c>
      <c r="N114" s="106" t="s">
        <v>5594</v>
      </c>
      <c r="O114" s="98" t="s">
        <v>2936</v>
      </c>
      <c r="P114" s="98" t="s">
        <v>1199</v>
      </c>
      <c r="Q114" s="98"/>
      <c r="R114" s="67">
        <f t="shared" si="1"/>
        <v>1200</v>
      </c>
      <c r="S114" s="67">
        <v>1200</v>
      </c>
      <c r="T114" s="177"/>
      <c r="U114" s="98" t="s">
        <v>223</v>
      </c>
      <c r="V114" s="98" t="s">
        <v>6189</v>
      </c>
      <c r="W114" s="115"/>
      <c r="X114" s="115"/>
      <c r="Y114" s="15"/>
      <c r="Z114" s="33"/>
    </row>
    <row r="115" spans="1:26" ht="30" customHeight="1">
      <c r="A115" s="15">
        <v>113</v>
      </c>
      <c r="B115" s="15" t="s">
        <v>6168</v>
      </c>
      <c r="C115" s="15" t="s">
        <v>6171</v>
      </c>
      <c r="D115" s="15"/>
      <c r="E115" s="15" t="s">
        <v>2827</v>
      </c>
      <c r="F115" s="15">
        <v>20170113</v>
      </c>
      <c r="G115" s="106" t="s">
        <v>2937</v>
      </c>
      <c r="H115" s="143" t="s">
        <v>267</v>
      </c>
      <c r="I115" s="99" t="s">
        <v>5961</v>
      </c>
      <c r="J115" s="178" t="s">
        <v>6388</v>
      </c>
      <c r="K115" s="99" t="s">
        <v>3995</v>
      </c>
      <c r="L115" s="106" t="s">
        <v>2881</v>
      </c>
      <c r="M115" s="67">
        <v>4</v>
      </c>
      <c r="N115" s="106" t="s">
        <v>5595</v>
      </c>
      <c r="O115" s="98" t="s">
        <v>2854</v>
      </c>
      <c r="P115" s="98" t="s">
        <v>19</v>
      </c>
      <c r="Q115" s="98"/>
      <c r="R115" s="67">
        <f t="shared" si="1"/>
        <v>1200</v>
      </c>
      <c r="S115" s="67">
        <v>1200</v>
      </c>
      <c r="T115" s="177"/>
      <c r="U115" s="98" t="s">
        <v>2938</v>
      </c>
      <c r="V115" s="98" t="s">
        <v>2939</v>
      </c>
      <c r="W115" s="115"/>
      <c r="X115" s="115"/>
      <c r="Y115" s="15"/>
      <c r="Z115" s="33"/>
    </row>
    <row r="116" spans="1:26" ht="30" customHeight="1">
      <c r="A116" s="15">
        <v>114</v>
      </c>
      <c r="B116" s="15" t="s">
        <v>6168</v>
      </c>
      <c r="C116" s="15" t="s">
        <v>6171</v>
      </c>
      <c r="D116" s="15"/>
      <c r="E116" s="15" t="s">
        <v>2827</v>
      </c>
      <c r="F116" s="15">
        <v>20170114</v>
      </c>
      <c r="G116" s="106" t="s">
        <v>2940</v>
      </c>
      <c r="H116" s="143" t="s">
        <v>267</v>
      </c>
      <c r="I116" s="99" t="s">
        <v>2941</v>
      </c>
      <c r="J116" s="107" t="s">
        <v>2942</v>
      </c>
      <c r="K116" s="99" t="s">
        <v>3995</v>
      </c>
      <c r="L116" s="106" t="s">
        <v>2881</v>
      </c>
      <c r="M116" s="67">
        <v>5</v>
      </c>
      <c r="N116" s="106" t="s">
        <v>2943</v>
      </c>
      <c r="O116" s="98" t="s">
        <v>2944</v>
      </c>
      <c r="P116" s="98" t="s">
        <v>19</v>
      </c>
      <c r="Q116" s="98"/>
      <c r="R116" s="67">
        <f t="shared" si="1"/>
        <v>1200</v>
      </c>
      <c r="S116" s="67">
        <v>1200</v>
      </c>
      <c r="T116" s="177"/>
      <c r="U116" s="98" t="s">
        <v>2945</v>
      </c>
      <c r="V116" s="98" t="s">
        <v>2946</v>
      </c>
      <c r="W116" s="115"/>
      <c r="X116" s="115"/>
      <c r="Y116" s="15"/>
      <c r="Z116" s="33"/>
    </row>
    <row r="117" spans="1:26" s="1" customFormat="1" ht="30" customHeight="1">
      <c r="A117" s="15">
        <v>115</v>
      </c>
      <c r="B117" s="15" t="s">
        <v>6168</v>
      </c>
      <c r="C117" s="15" t="s">
        <v>6171</v>
      </c>
      <c r="D117" s="15"/>
      <c r="E117" s="15" t="s">
        <v>2827</v>
      </c>
      <c r="F117" s="15">
        <v>20170115</v>
      </c>
      <c r="G117" s="106" t="s">
        <v>2947</v>
      </c>
      <c r="H117" s="143" t="s">
        <v>267</v>
      </c>
      <c r="I117" s="99" t="s">
        <v>5962</v>
      </c>
      <c r="J117" s="178" t="s">
        <v>6389</v>
      </c>
      <c r="K117" s="99" t="s">
        <v>4030</v>
      </c>
      <c r="L117" s="106" t="s">
        <v>5092</v>
      </c>
      <c r="M117" s="67">
        <v>5</v>
      </c>
      <c r="N117" s="106" t="s">
        <v>5596</v>
      </c>
      <c r="O117" s="98" t="s">
        <v>5597</v>
      </c>
      <c r="P117" s="98" t="s">
        <v>777</v>
      </c>
      <c r="Q117" s="98"/>
      <c r="R117" s="67">
        <f t="shared" si="1"/>
        <v>1200</v>
      </c>
      <c r="S117" s="67">
        <v>1200</v>
      </c>
      <c r="T117" s="177"/>
      <c r="U117" s="98" t="s">
        <v>2948</v>
      </c>
      <c r="V117" s="98" t="s">
        <v>2949</v>
      </c>
      <c r="W117" s="115"/>
      <c r="X117" s="115"/>
      <c r="Y117" s="15"/>
      <c r="Z117" s="44"/>
    </row>
    <row r="118" spans="1:26" ht="30" customHeight="1">
      <c r="A118" s="15">
        <v>116</v>
      </c>
      <c r="B118" s="15" t="s">
        <v>6168</v>
      </c>
      <c r="C118" s="15" t="s">
        <v>6171</v>
      </c>
      <c r="D118" s="15"/>
      <c r="E118" s="15" t="s">
        <v>2827</v>
      </c>
      <c r="F118" s="15">
        <v>20170116</v>
      </c>
      <c r="G118" s="117" t="s">
        <v>3775</v>
      </c>
      <c r="H118" s="106" t="s">
        <v>3774</v>
      </c>
      <c r="I118" s="96" t="s">
        <v>3776</v>
      </c>
      <c r="J118" s="178" t="s">
        <v>4867</v>
      </c>
      <c r="K118" s="99" t="s">
        <v>4030</v>
      </c>
      <c r="L118" s="106" t="s">
        <v>3777</v>
      </c>
      <c r="M118" s="67">
        <v>4</v>
      </c>
      <c r="N118" s="106" t="s">
        <v>5598</v>
      </c>
      <c r="O118" s="106" t="s">
        <v>3778</v>
      </c>
      <c r="P118" s="98" t="s">
        <v>31</v>
      </c>
      <c r="Q118" s="98"/>
      <c r="R118" s="67">
        <f t="shared" si="1"/>
        <v>1200</v>
      </c>
      <c r="S118" s="67">
        <v>1200</v>
      </c>
      <c r="T118" s="177"/>
      <c r="U118" s="98" t="s">
        <v>3779</v>
      </c>
      <c r="V118" s="98" t="s">
        <v>3770</v>
      </c>
      <c r="W118" s="115"/>
      <c r="X118" s="115"/>
      <c r="Y118" s="15" t="s">
        <v>3787</v>
      </c>
      <c r="Z118" s="33"/>
    </row>
    <row r="119" spans="1:26" ht="30" customHeight="1">
      <c r="A119" s="15">
        <v>117</v>
      </c>
      <c r="B119" s="15" t="s">
        <v>6168</v>
      </c>
      <c r="C119" s="15" t="s">
        <v>6171</v>
      </c>
      <c r="D119" s="15"/>
      <c r="E119" s="15" t="s">
        <v>2827</v>
      </c>
      <c r="F119" s="15">
        <v>20170117</v>
      </c>
      <c r="G119" s="118" t="s">
        <v>3771</v>
      </c>
      <c r="H119" s="127" t="s">
        <v>3808</v>
      </c>
      <c r="I119" s="108" t="s">
        <v>5963</v>
      </c>
      <c r="J119" s="208" t="s">
        <v>6390</v>
      </c>
      <c r="K119" s="99" t="s">
        <v>4030</v>
      </c>
      <c r="L119" s="107" t="s">
        <v>5092</v>
      </c>
      <c r="M119" s="67">
        <v>4</v>
      </c>
      <c r="N119" s="127" t="s">
        <v>3772</v>
      </c>
      <c r="O119" s="98" t="s">
        <v>1212</v>
      </c>
      <c r="P119" s="98" t="s">
        <v>19</v>
      </c>
      <c r="Q119" s="98"/>
      <c r="R119" s="67">
        <f t="shared" si="1"/>
        <v>1200</v>
      </c>
      <c r="S119" s="67">
        <v>1200</v>
      </c>
      <c r="T119" s="177"/>
      <c r="U119" s="98" t="s">
        <v>6241</v>
      </c>
      <c r="V119" s="98" t="s">
        <v>6190</v>
      </c>
      <c r="W119" s="115"/>
      <c r="X119" s="115"/>
      <c r="Y119" s="15" t="s">
        <v>3787</v>
      </c>
      <c r="Z119" s="33"/>
    </row>
    <row r="120" spans="1:26" ht="30" customHeight="1">
      <c r="A120" s="15">
        <v>118</v>
      </c>
      <c r="B120" s="15" t="s">
        <v>6168</v>
      </c>
      <c r="C120" s="15" t="s">
        <v>6171</v>
      </c>
      <c r="D120" s="15"/>
      <c r="E120" s="15" t="s">
        <v>2827</v>
      </c>
      <c r="F120" s="15">
        <v>20170118</v>
      </c>
      <c r="G120" s="117" t="s">
        <v>3780</v>
      </c>
      <c r="H120" s="106" t="s">
        <v>3774</v>
      </c>
      <c r="I120" s="96" t="s">
        <v>3781</v>
      </c>
      <c r="J120" s="116" t="s">
        <v>3773</v>
      </c>
      <c r="K120" s="99" t="s">
        <v>3995</v>
      </c>
      <c r="L120" s="106" t="s">
        <v>3777</v>
      </c>
      <c r="M120" s="67">
        <v>3</v>
      </c>
      <c r="N120" s="106" t="s">
        <v>5599</v>
      </c>
      <c r="O120" s="106" t="s">
        <v>3778</v>
      </c>
      <c r="P120" s="98" t="s">
        <v>31</v>
      </c>
      <c r="Q120" s="98"/>
      <c r="R120" s="67">
        <f t="shared" si="1"/>
        <v>1200</v>
      </c>
      <c r="S120" s="67">
        <v>1200</v>
      </c>
      <c r="T120" s="177"/>
      <c r="U120" s="98" t="s">
        <v>3779</v>
      </c>
      <c r="V120" s="98" t="s">
        <v>3782</v>
      </c>
      <c r="W120" s="115"/>
      <c r="X120" s="115"/>
      <c r="Y120" s="15" t="s">
        <v>3787</v>
      </c>
      <c r="Z120" s="33"/>
    </row>
    <row r="121" spans="1:26" ht="30" customHeight="1">
      <c r="A121" s="15">
        <v>119</v>
      </c>
      <c r="B121" s="15" t="s">
        <v>6168</v>
      </c>
      <c r="C121" s="15" t="s">
        <v>6171</v>
      </c>
      <c r="D121" s="15"/>
      <c r="E121" s="15" t="s">
        <v>2827</v>
      </c>
      <c r="F121" s="15">
        <v>20170119</v>
      </c>
      <c r="G121" s="119" t="s">
        <v>3783</v>
      </c>
      <c r="H121" s="108" t="s">
        <v>3808</v>
      </c>
      <c r="I121" s="99" t="s">
        <v>5964</v>
      </c>
      <c r="J121" s="178" t="s">
        <v>6391</v>
      </c>
      <c r="K121" s="99" t="s">
        <v>3995</v>
      </c>
      <c r="L121" s="120" t="s">
        <v>3777</v>
      </c>
      <c r="M121" s="67">
        <v>5</v>
      </c>
      <c r="N121" s="106" t="s">
        <v>5600</v>
      </c>
      <c r="O121" s="98" t="s">
        <v>3784</v>
      </c>
      <c r="P121" s="98" t="s">
        <v>4951</v>
      </c>
      <c r="Q121" s="98"/>
      <c r="R121" s="67">
        <f t="shared" si="1"/>
        <v>1200</v>
      </c>
      <c r="S121" s="67">
        <v>1200</v>
      </c>
      <c r="T121" s="177"/>
      <c r="U121" s="98" t="s">
        <v>3785</v>
      </c>
      <c r="V121" s="98" t="s">
        <v>3786</v>
      </c>
      <c r="W121" s="35"/>
      <c r="X121" s="35"/>
      <c r="Y121" s="15" t="s">
        <v>3787</v>
      </c>
      <c r="Z121" s="33"/>
    </row>
    <row r="122" spans="1:26" ht="30" customHeight="1">
      <c r="A122" s="15">
        <v>120</v>
      </c>
      <c r="B122" s="15" t="s">
        <v>6168</v>
      </c>
      <c r="C122" s="15" t="s">
        <v>6171</v>
      </c>
      <c r="D122" s="15"/>
      <c r="E122" s="15" t="s">
        <v>1873</v>
      </c>
      <c r="F122" s="15">
        <v>20170120</v>
      </c>
      <c r="G122" s="108" t="s">
        <v>1946</v>
      </c>
      <c r="H122" s="143" t="s">
        <v>267</v>
      </c>
      <c r="I122" s="108" t="s">
        <v>5965</v>
      </c>
      <c r="J122" s="99" t="s">
        <v>1947</v>
      </c>
      <c r="K122" s="99" t="s">
        <v>4012</v>
      </c>
      <c r="L122" s="99" t="s">
        <v>1918</v>
      </c>
      <c r="M122" s="67">
        <v>4</v>
      </c>
      <c r="N122" s="108" t="s">
        <v>5601</v>
      </c>
      <c r="O122" s="98" t="s">
        <v>5602</v>
      </c>
      <c r="P122" s="98" t="s">
        <v>847</v>
      </c>
      <c r="Q122" s="98"/>
      <c r="R122" s="67">
        <f t="shared" si="1"/>
        <v>1200</v>
      </c>
      <c r="S122" s="67">
        <v>1200</v>
      </c>
      <c r="T122" s="177"/>
      <c r="U122" s="98" t="s">
        <v>1948</v>
      </c>
      <c r="V122" s="98" t="s">
        <v>1949</v>
      </c>
      <c r="W122" s="35"/>
      <c r="X122" s="35"/>
      <c r="Y122" s="15"/>
      <c r="Z122" s="33"/>
    </row>
    <row r="123" spans="1:26" ht="30" customHeight="1">
      <c r="A123" s="15">
        <v>121</v>
      </c>
      <c r="B123" s="15" t="s">
        <v>6168</v>
      </c>
      <c r="C123" s="15" t="s">
        <v>6171</v>
      </c>
      <c r="D123" s="15"/>
      <c r="E123" s="15" t="s">
        <v>1873</v>
      </c>
      <c r="F123" s="15">
        <v>20170121</v>
      </c>
      <c r="G123" s="108" t="s">
        <v>1950</v>
      </c>
      <c r="H123" s="143" t="s">
        <v>267</v>
      </c>
      <c r="I123" s="99" t="s">
        <v>1484</v>
      </c>
      <c r="J123" s="178" t="s">
        <v>1951</v>
      </c>
      <c r="K123" s="99" t="s">
        <v>4012</v>
      </c>
      <c r="L123" s="106" t="s">
        <v>1952</v>
      </c>
      <c r="M123" s="67">
        <v>2</v>
      </c>
      <c r="N123" s="106" t="s">
        <v>1953</v>
      </c>
      <c r="O123" s="98" t="s">
        <v>1954</v>
      </c>
      <c r="P123" s="98" t="s">
        <v>19</v>
      </c>
      <c r="Q123" s="98"/>
      <c r="R123" s="67">
        <f t="shared" si="1"/>
        <v>1200</v>
      </c>
      <c r="S123" s="67">
        <v>1200</v>
      </c>
      <c r="T123" s="177"/>
      <c r="U123" s="98" t="s">
        <v>1955</v>
      </c>
      <c r="V123" s="98" t="s">
        <v>6191</v>
      </c>
      <c r="W123" s="115"/>
      <c r="X123" s="115"/>
      <c r="Y123" s="15"/>
      <c r="Z123" s="33"/>
    </row>
    <row r="124" spans="1:26" ht="30" customHeight="1">
      <c r="A124" s="15">
        <v>122</v>
      </c>
      <c r="B124" s="15" t="s">
        <v>6168</v>
      </c>
      <c r="C124" s="15" t="s">
        <v>6171</v>
      </c>
      <c r="D124" s="15"/>
      <c r="E124" s="15" t="s">
        <v>1873</v>
      </c>
      <c r="F124" s="15">
        <v>20170122</v>
      </c>
      <c r="G124" s="96" t="s">
        <v>3826</v>
      </c>
      <c r="H124" s="143" t="s">
        <v>267</v>
      </c>
      <c r="I124" s="99" t="s">
        <v>1956</v>
      </c>
      <c r="J124" s="180" t="s">
        <v>1957</v>
      </c>
      <c r="K124" s="99" t="s">
        <v>4012</v>
      </c>
      <c r="L124" s="96" t="s">
        <v>1918</v>
      </c>
      <c r="M124" s="67">
        <v>4</v>
      </c>
      <c r="N124" s="96" t="s">
        <v>1958</v>
      </c>
      <c r="O124" s="98" t="s">
        <v>1959</v>
      </c>
      <c r="P124" s="98" t="s">
        <v>31</v>
      </c>
      <c r="Q124" s="98"/>
      <c r="R124" s="67">
        <f t="shared" si="1"/>
        <v>1200</v>
      </c>
      <c r="S124" s="67">
        <v>1200</v>
      </c>
      <c r="T124" s="177"/>
      <c r="U124" s="98" t="s">
        <v>1960</v>
      </c>
      <c r="V124" s="98" t="s">
        <v>1961</v>
      </c>
      <c r="W124" s="35"/>
      <c r="X124" s="35"/>
      <c r="Y124" s="15"/>
      <c r="Z124" s="33"/>
    </row>
    <row r="125" spans="1:26" ht="30" customHeight="1">
      <c r="A125" s="15">
        <v>123</v>
      </c>
      <c r="B125" s="15" t="s">
        <v>6168</v>
      </c>
      <c r="C125" s="15" t="s">
        <v>6171</v>
      </c>
      <c r="D125" s="15"/>
      <c r="E125" s="15" t="s">
        <v>1873</v>
      </c>
      <c r="F125" s="15">
        <v>20170123</v>
      </c>
      <c r="G125" s="96" t="s">
        <v>1962</v>
      </c>
      <c r="H125" s="143" t="s">
        <v>267</v>
      </c>
      <c r="I125" s="99" t="s">
        <v>5966</v>
      </c>
      <c r="J125" s="180" t="s">
        <v>4660</v>
      </c>
      <c r="K125" s="99" t="s">
        <v>4012</v>
      </c>
      <c r="L125" s="96" t="s">
        <v>5603</v>
      </c>
      <c r="M125" s="67">
        <v>4</v>
      </c>
      <c r="N125" s="96" t="s">
        <v>5604</v>
      </c>
      <c r="O125" s="98" t="s">
        <v>1963</v>
      </c>
      <c r="P125" s="98" t="s">
        <v>38</v>
      </c>
      <c r="Q125" s="98"/>
      <c r="R125" s="67">
        <f t="shared" si="1"/>
        <v>1200</v>
      </c>
      <c r="S125" s="67">
        <v>1200</v>
      </c>
      <c r="T125" s="177"/>
      <c r="U125" s="98" t="s">
        <v>1964</v>
      </c>
      <c r="V125" s="98" t="s">
        <v>1965</v>
      </c>
      <c r="W125" s="35"/>
      <c r="X125" s="35"/>
      <c r="Y125" s="15"/>
      <c r="Z125" s="33"/>
    </row>
    <row r="126" spans="1:26" ht="30" customHeight="1">
      <c r="A126" s="15">
        <v>124</v>
      </c>
      <c r="B126" s="15" t="s">
        <v>6168</v>
      </c>
      <c r="C126" s="15" t="s">
        <v>6171</v>
      </c>
      <c r="D126" s="15"/>
      <c r="E126" s="15" t="s">
        <v>1873</v>
      </c>
      <c r="F126" s="15">
        <v>20170124</v>
      </c>
      <c r="G126" s="96" t="s">
        <v>1966</v>
      </c>
      <c r="H126" s="143" t="s">
        <v>267</v>
      </c>
      <c r="I126" s="99" t="s">
        <v>5967</v>
      </c>
      <c r="J126" s="180" t="s">
        <v>4661</v>
      </c>
      <c r="K126" s="99" t="s">
        <v>4012</v>
      </c>
      <c r="L126" s="96" t="s">
        <v>5445</v>
      </c>
      <c r="M126" s="67">
        <v>4</v>
      </c>
      <c r="N126" s="96" t="s">
        <v>5605</v>
      </c>
      <c r="O126" s="98" t="s">
        <v>1967</v>
      </c>
      <c r="P126" s="98" t="s">
        <v>31</v>
      </c>
      <c r="Q126" s="98"/>
      <c r="R126" s="67">
        <f t="shared" si="1"/>
        <v>1200</v>
      </c>
      <c r="S126" s="67">
        <v>1200</v>
      </c>
      <c r="T126" s="177"/>
      <c r="U126" s="98" t="s">
        <v>223</v>
      </c>
      <c r="V126" s="98" t="s">
        <v>1968</v>
      </c>
      <c r="W126" s="35"/>
      <c r="X126" s="35"/>
      <c r="Y126" s="15"/>
      <c r="Z126" s="33"/>
    </row>
    <row r="127" spans="1:26" ht="42" customHeight="1">
      <c r="A127" s="15">
        <v>125</v>
      </c>
      <c r="B127" s="15" t="s">
        <v>6168</v>
      </c>
      <c r="C127" s="15" t="s">
        <v>6171</v>
      </c>
      <c r="D127" s="15"/>
      <c r="E127" s="15" t="s">
        <v>1873</v>
      </c>
      <c r="F127" s="15">
        <v>20170125</v>
      </c>
      <c r="G127" s="121" t="s">
        <v>1969</v>
      </c>
      <c r="H127" s="143" t="s">
        <v>267</v>
      </c>
      <c r="I127" s="99" t="s">
        <v>1970</v>
      </c>
      <c r="J127" s="180" t="s">
        <v>1971</v>
      </c>
      <c r="K127" s="99" t="s">
        <v>4012</v>
      </c>
      <c r="L127" s="96" t="s">
        <v>1972</v>
      </c>
      <c r="M127" s="67">
        <v>4</v>
      </c>
      <c r="N127" s="96" t="s">
        <v>5606</v>
      </c>
      <c r="O127" s="98" t="s">
        <v>1973</v>
      </c>
      <c r="P127" s="98" t="s">
        <v>1423</v>
      </c>
      <c r="Q127" s="98"/>
      <c r="R127" s="67">
        <f t="shared" si="1"/>
        <v>1200</v>
      </c>
      <c r="S127" s="67">
        <v>1200</v>
      </c>
      <c r="T127" s="177"/>
      <c r="U127" s="98" t="s">
        <v>1974</v>
      </c>
      <c r="V127" s="98" t="s">
        <v>1975</v>
      </c>
      <c r="W127" s="35"/>
      <c r="X127" s="35"/>
      <c r="Y127" s="35" t="s">
        <v>4338</v>
      </c>
      <c r="Z127" s="33"/>
    </row>
    <row r="128" spans="1:26" ht="30" customHeight="1">
      <c r="A128" s="15">
        <v>126</v>
      </c>
      <c r="B128" s="15" t="s">
        <v>6168</v>
      </c>
      <c r="C128" s="15" t="s">
        <v>6171</v>
      </c>
      <c r="D128" s="15"/>
      <c r="E128" s="15" t="s">
        <v>1873</v>
      </c>
      <c r="F128" s="15">
        <v>20170127</v>
      </c>
      <c r="G128" s="108" t="s">
        <v>6484</v>
      </c>
      <c r="H128" s="143" t="s">
        <v>267</v>
      </c>
      <c r="I128" s="122" t="s">
        <v>1976</v>
      </c>
      <c r="J128" s="209" t="s">
        <v>1977</v>
      </c>
      <c r="K128" s="99" t="s">
        <v>4012</v>
      </c>
      <c r="L128" s="122" t="s">
        <v>1952</v>
      </c>
      <c r="M128" s="67">
        <v>5</v>
      </c>
      <c r="N128" s="122" t="s">
        <v>5607</v>
      </c>
      <c r="O128" s="122" t="s">
        <v>1978</v>
      </c>
      <c r="P128" s="122" t="s">
        <v>31</v>
      </c>
      <c r="Q128" s="122"/>
      <c r="R128" s="67">
        <f t="shared" si="1"/>
        <v>1200</v>
      </c>
      <c r="S128" s="67">
        <v>1200</v>
      </c>
      <c r="T128" s="177"/>
      <c r="U128" s="122" t="s">
        <v>223</v>
      </c>
      <c r="V128" s="108" t="s">
        <v>1979</v>
      </c>
      <c r="W128" s="14"/>
      <c r="X128" s="14"/>
      <c r="Y128" s="15"/>
      <c r="Z128" s="33"/>
    </row>
    <row r="129" spans="1:26" ht="30" customHeight="1">
      <c r="A129" s="15">
        <v>127</v>
      </c>
      <c r="B129" s="15" t="s">
        <v>6168</v>
      </c>
      <c r="C129" s="15" t="s">
        <v>6171</v>
      </c>
      <c r="D129" s="15"/>
      <c r="E129" s="15" t="s">
        <v>1873</v>
      </c>
      <c r="F129" s="15">
        <v>20170128</v>
      </c>
      <c r="G129" s="96" t="s">
        <v>1980</v>
      </c>
      <c r="H129" s="143" t="s">
        <v>267</v>
      </c>
      <c r="I129" s="99" t="s">
        <v>1981</v>
      </c>
      <c r="J129" s="180" t="s">
        <v>1982</v>
      </c>
      <c r="K129" s="99" t="s">
        <v>4012</v>
      </c>
      <c r="L129" s="96" t="s">
        <v>1983</v>
      </c>
      <c r="M129" s="67">
        <v>5</v>
      </c>
      <c r="N129" s="96" t="s">
        <v>5608</v>
      </c>
      <c r="O129" s="98" t="s">
        <v>1984</v>
      </c>
      <c r="P129" s="98" t="s">
        <v>4945</v>
      </c>
      <c r="Q129" s="98"/>
      <c r="R129" s="67">
        <f t="shared" si="1"/>
        <v>1200</v>
      </c>
      <c r="S129" s="67">
        <v>1200</v>
      </c>
      <c r="T129" s="177"/>
      <c r="U129" s="98" t="s">
        <v>1985</v>
      </c>
      <c r="V129" s="98" t="s">
        <v>1986</v>
      </c>
      <c r="W129" s="35"/>
      <c r="X129" s="35"/>
      <c r="Y129" s="15"/>
      <c r="Z129" s="33"/>
    </row>
    <row r="130" spans="1:26" ht="30" customHeight="1">
      <c r="A130" s="15">
        <v>128</v>
      </c>
      <c r="B130" s="15" t="s">
        <v>6168</v>
      </c>
      <c r="C130" s="15" t="s">
        <v>6171</v>
      </c>
      <c r="D130" s="15"/>
      <c r="E130" s="15" t="s">
        <v>1873</v>
      </c>
      <c r="F130" s="15">
        <v>20170129</v>
      </c>
      <c r="G130" s="96" t="s">
        <v>1987</v>
      </c>
      <c r="H130" s="143" t="s">
        <v>267</v>
      </c>
      <c r="I130" s="99" t="s">
        <v>5968</v>
      </c>
      <c r="J130" s="179" t="s">
        <v>4662</v>
      </c>
      <c r="K130" s="99" t="s">
        <v>4012</v>
      </c>
      <c r="L130" s="96" t="s">
        <v>5609</v>
      </c>
      <c r="M130" s="67">
        <v>5</v>
      </c>
      <c r="N130" s="96" t="s">
        <v>5610</v>
      </c>
      <c r="O130" s="98" t="s">
        <v>1988</v>
      </c>
      <c r="P130" s="98" t="s">
        <v>1474</v>
      </c>
      <c r="Q130" s="98"/>
      <c r="R130" s="67">
        <f t="shared" si="1"/>
        <v>1200</v>
      </c>
      <c r="S130" s="67">
        <v>1200</v>
      </c>
      <c r="T130" s="177"/>
      <c r="U130" s="98" t="s">
        <v>1989</v>
      </c>
      <c r="V130" s="98" t="s">
        <v>1990</v>
      </c>
      <c r="W130" s="35"/>
      <c r="X130" s="35"/>
      <c r="Y130" s="15"/>
      <c r="Z130" s="33"/>
    </row>
    <row r="131" spans="1:26" ht="30" customHeight="1">
      <c r="A131" s="15">
        <v>129</v>
      </c>
      <c r="B131" s="15" t="s">
        <v>6168</v>
      </c>
      <c r="C131" s="15" t="s">
        <v>6171</v>
      </c>
      <c r="D131" s="15"/>
      <c r="E131" s="15" t="s">
        <v>1873</v>
      </c>
      <c r="F131" s="15">
        <v>20170130</v>
      </c>
      <c r="G131" s="123" t="s">
        <v>1991</v>
      </c>
      <c r="H131" s="143" t="s">
        <v>267</v>
      </c>
      <c r="I131" s="123" t="s">
        <v>1992</v>
      </c>
      <c r="J131" s="123" t="s">
        <v>1993</v>
      </c>
      <c r="K131" s="99" t="s">
        <v>4012</v>
      </c>
      <c r="L131" s="123" t="s">
        <v>1918</v>
      </c>
      <c r="M131" s="67">
        <v>4</v>
      </c>
      <c r="N131" s="123" t="s">
        <v>5611</v>
      </c>
      <c r="O131" s="123" t="s">
        <v>1994</v>
      </c>
      <c r="P131" s="123" t="s">
        <v>1995</v>
      </c>
      <c r="Q131" s="123"/>
      <c r="R131" s="67">
        <f t="shared" ref="R131:R194" si="2">S131</f>
        <v>1200</v>
      </c>
      <c r="S131" s="67">
        <v>1200</v>
      </c>
      <c r="T131" s="131"/>
      <c r="U131" s="210" t="s">
        <v>1996</v>
      </c>
      <c r="V131" s="210" t="s">
        <v>1997</v>
      </c>
      <c r="W131" s="165"/>
      <c r="X131" s="165"/>
      <c r="Y131" s="15"/>
      <c r="Z131" s="33"/>
    </row>
    <row r="132" spans="1:26" ht="30" customHeight="1">
      <c r="A132" s="15">
        <v>130</v>
      </c>
      <c r="B132" s="15" t="s">
        <v>6168</v>
      </c>
      <c r="C132" s="15" t="s">
        <v>6171</v>
      </c>
      <c r="D132" s="15"/>
      <c r="E132" s="15" t="s">
        <v>1873</v>
      </c>
      <c r="F132" s="15">
        <v>20170131</v>
      </c>
      <c r="G132" s="96" t="s">
        <v>1998</v>
      </c>
      <c r="H132" s="143" t="s">
        <v>267</v>
      </c>
      <c r="I132" s="96" t="s">
        <v>5969</v>
      </c>
      <c r="J132" s="211" t="s">
        <v>4663</v>
      </c>
      <c r="K132" s="99" t="s">
        <v>4012</v>
      </c>
      <c r="L132" s="96" t="s">
        <v>1999</v>
      </c>
      <c r="M132" s="67">
        <v>4</v>
      </c>
      <c r="N132" s="96" t="s">
        <v>5612</v>
      </c>
      <c r="O132" s="96" t="s">
        <v>1935</v>
      </c>
      <c r="P132" s="96" t="s">
        <v>31</v>
      </c>
      <c r="Q132" s="96" t="s">
        <v>6474</v>
      </c>
      <c r="R132" s="67">
        <f t="shared" si="2"/>
        <v>1200</v>
      </c>
      <c r="S132" s="67">
        <v>1200</v>
      </c>
      <c r="T132" s="131"/>
      <c r="U132" s="96" t="s">
        <v>2000</v>
      </c>
      <c r="V132" s="122" t="s">
        <v>2001</v>
      </c>
      <c r="W132" s="16"/>
      <c r="X132" s="16"/>
      <c r="Y132" s="15"/>
      <c r="Z132" s="33"/>
    </row>
    <row r="133" spans="1:26" ht="30" customHeight="1">
      <c r="A133" s="15">
        <v>131</v>
      </c>
      <c r="B133" s="15" t="s">
        <v>6168</v>
      </c>
      <c r="C133" s="15" t="s">
        <v>6171</v>
      </c>
      <c r="D133" s="15"/>
      <c r="E133" s="15" t="s">
        <v>1873</v>
      </c>
      <c r="F133" s="15">
        <v>20170132</v>
      </c>
      <c r="G133" s="122" t="s">
        <v>2002</v>
      </c>
      <c r="H133" s="143" t="s">
        <v>267</v>
      </c>
      <c r="I133" s="122" t="s">
        <v>2003</v>
      </c>
      <c r="J133" s="209" t="s">
        <v>2004</v>
      </c>
      <c r="K133" s="99" t="s">
        <v>4012</v>
      </c>
      <c r="L133" s="122" t="s">
        <v>2005</v>
      </c>
      <c r="M133" s="67">
        <v>3</v>
      </c>
      <c r="N133" s="122" t="s">
        <v>5613</v>
      </c>
      <c r="O133" s="122" t="s">
        <v>2006</v>
      </c>
      <c r="P133" s="122" t="s">
        <v>4947</v>
      </c>
      <c r="Q133" s="122"/>
      <c r="R133" s="67">
        <f t="shared" si="2"/>
        <v>1200</v>
      </c>
      <c r="S133" s="67">
        <v>1200</v>
      </c>
      <c r="T133" s="131"/>
      <c r="U133" s="98" t="s">
        <v>223</v>
      </c>
      <c r="V133" s="122" t="s">
        <v>2007</v>
      </c>
      <c r="W133" s="16"/>
      <c r="X133" s="16"/>
      <c r="Y133" s="15"/>
      <c r="Z133" s="33"/>
    </row>
    <row r="134" spans="1:26" ht="30" customHeight="1">
      <c r="A134" s="15">
        <v>132</v>
      </c>
      <c r="B134" s="15" t="s">
        <v>6168</v>
      </c>
      <c r="C134" s="15" t="s">
        <v>6171</v>
      </c>
      <c r="D134" s="15"/>
      <c r="E134" s="15" t="s">
        <v>1873</v>
      </c>
      <c r="F134" s="15">
        <v>20170133</v>
      </c>
      <c r="G134" s="96" t="s">
        <v>2008</v>
      </c>
      <c r="H134" s="143" t="s">
        <v>267</v>
      </c>
      <c r="I134" s="99" t="s">
        <v>2009</v>
      </c>
      <c r="J134" s="180" t="s">
        <v>2010</v>
      </c>
      <c r="K134" s="99" t="s">
        <v>4012</v>
      </c>
      <c r="L134" s="96" t="s">
        <v>2011</v>
      </c>
      <c r="M134" s="67">
        <v>4</v>
      </c>
      <c r="N134" s="96" t="s">
        <v>5614</v>
      </c>
      <c r="O134" s="98" t="s">
        <v>2012</v>
      </c>
      <c r="P134" s="98" t="s">
        <v>38</v>
      </c>
      <c r="Q134" s="98"/>
      <c r="R134" s="67">
        <f t="shared" si="2"/>
        <v>1200</v>
      </c>
      <c r="S134" s="67">
        <v>1200</v>
      </c>
      <c r="T134" s="131"/>
      <c r="U134" s="98" t="s">
        <v>2013</v>
      </c>
      <c r="V134" s="98" t="s">
        <v>2014</v>
      </c>
      <c r="W134" s="35"/>
      <c r="X134" s="35"/>
      <c r="Y134" s="15"/>
      <c r="Z134" s="33"/>
    </row>
    <row r="135" spans="1:26" ht="30" customHeight="1">
      <c r="A135" s="15">
        <v>133</v>
      </c>
      <c r="B135" s="15" t="s">
        <v>6168</v>
      </c>
      <c r="C135" s="15" t="s">
        <v>6171</v>
      </c>
      <c r="D135" s="15"/>
      <c r="E135" s="15" t="s">
        <v>1873</v>
      </c>
      <c r="F135" s="15">
        <v>20170134</v>
      </c>
      <c r="G135" s="106" t="s">
        <v>2015</v>
      </c>
      <c r="H135" s="143" t="s">
        <v>267</v>
      </c>
      <c r="I135" s="99" t="s">
        <v>2016</v>
      </c>
      <c r="J135" s="178" t="s">
        <v>6392</v>
      </c>
      <c r="K135" s="99" t="s">
        <v>4012</v>
      </c>
      <c r="L135" s="106" t="s">
        <v>2017</v>
      </c>
      <c r="M135" s="67">
        <v>4</v>
      </c>
      <c r="N135" s="106" t="s">
        <v>5615</v>
      </c>
      <c r="O135" s="98" t="s">
        <v>2018</v>
      </c>
      <c r="P135" s="98" t="s">
        <v>4948</v>
      </c>
      <c r="Q135" s="98"/>
      <c r="R135" s="67">
        <f t="shared" si="2"/>
        <v>1200</v>
      </c>
      <c r="S135" s="67">
        <v>1200</v>
      </c>
      <c r="T135" s="131"/>
      <c r="U135" s="98" t="s">
        <v>6275</v>
      </c>
      <c r="V135" s="98" t="s">
        <v>2019</v>
      </c>
      <c r="W135" s="4"/>
      <c r="X135" s="4"/>
      <c r="Y135" s="15"/>
      <c r="Z135" s="33"/>
    </row>
    <row r="136" spans="1:26" ht="30" customHeight="1">
      <c r="A136" s="15">
        <v>134</v>
      </c>
      <c r="B136" s="15" t="s">
        <v>6168</v>
      </c>
      <c r="C136" s="15" t="s">
        <v>6171</v>
      </c>
      <c r="D136" s="15"/>
      <c r="E136" s="15" t="s">
        <v>1873</v>
      </c>
      <c r="F136" s="15">
        <v>20170135</v>
      </c>
      <c r="G136" s="134" t="s">
        <v>2020</v>
      </c>
      <c r="H136" s="143" t="s">
        <v>267</v>
      </c>
      <c r="I136" s="108" t="s">
        <v>2021</v>
      </c>
      <c r="J136" s="196" t="s">
        <v>2022</v>
      </c>
      <c r="K136" s="99" t="s">
        <v>4012</v>
      </c>
      <c r="L136" s="108" t="s">
        <v>2023</v>
      </c>
      <c r="M136" s="67">
        <v>4</v>
      </c>
      <c r="N136" s="108" t="s">
        <v>6498</v>
      </c>
      <c r="O136" s="108" t="s">
        <v>2024</v>
      </c>
      <c r="P136" s="108" t="s">
        <v>1423</v>
      </c>
      <c r="Q136" s="108"/>
      <c r="R136" s="67">
        <f t="shared" si="2"/>
        <v>1200</v>
      </c>
      <c r="S136" s="67">
        <v>1200</v>
      </c>
      <c r="T136" s="131"/>
      <c r="U136" s="98" t="s">
        <v>6242</v>
      </c>
      <c r="V136" s="98" t="s">
        <v>2025</v>
      </c>
      <c r="W136" s="4"/>
      <c r="X136" s="4"/>
      <c r="Y136" s="15" t="s">
        <v>6499</v>
      </c>
      <c r="Z136" s="33"/>
    </row>
    <row r="137" spans="1:26" ht="30" customHeight="1">
      <c r="A137" s="15">
        <v>135</v>
      </c>
      <c r="B137" s="15" t="s">
        <v>6168</v>
      </c>
      <c r="C137" s="15" t="s">
        <v>6171</v>
      </c>
      <c r="D137" s="15"/>
      <c r="E137" s="15" t="s">
        <v>1873</v>
      </c>
      <c r="F137" s="15">
        <v>20170136</v>
      </c>
      <c r="G137" s="106" t="s">
        <v>2026</v>
      </c>
      <c r="H137" s="143" t="s">
        <v>267</v>
      </c>
      <c r="I137" s="212" t="s">
        <v>5970</v>
      </c>
      <c r="J137" s="213" t="s">
        <v>4664</v>
      </c>
      <c r="K137" s="99" t="s">
        <v>5037</v>
      </c>
      <c r="L137" s="106" t="s">
        <v>5616</v>
      </c>
      <c r="M137" s="67">
        <v>5</v>
      </c>
      <c r="N137" s="106" t="s">
        <v>5617</v>
      </c>
      <c r="O137" s="98" t="s">
        <v>2027</v>
      </c>
      <c r="P137" s="98" t="s">
        <v>1423</v>
      </c>
      <c r="Q137" s="98"/>
      <c r="R137" s="67">
        <f t="shared" si="2"/>
        <v>1200</v>
      </c>
      <c r="S137" s="67">
        <v>1200</v>
      </c>
      <c r="T137" s="131"/>
      <c r="U137" s="98" t="s">
        <v>2028</v>
      </c>
      <c r="V137" s="98" t="s">
        <v>2029</v>
      </c>
      <c r="W137" s="115"/>
      <c r="X137" s="115"/>
      <c r="Y137" s="15"/>
      <c r="Z137" s="33"/>
    </row>
    <row r="138" spans="1:26" ht="30" customHeight="1">
      <c r="A138" s="15">
        <v>136</v>
      </c>
      <c r="B138" s="15" t="s">
        <v>6168</v>
      </c>
      <c r="C138" s="15" t="s">
        <v>6171</v>
      </c>
      <c r="D138" s="15"/>
      <c r="E138" s="15" t="s">
        <v>1873</v>
      </c>
      <c r="F138" s="15">
        <v>20170137</v>
      </c>
      <c r="G138" s="106" t="s">
        <v>2030</v>
      </c>
      <c r="H138" s="143" t="s">
        <v>267</v>
      </c>
      <c r="I138" s="99" t="s">
        <v>2031</v>
      </c>
      <c r="J138" s="205" t="s">
        <v>4665</v>
      </c>
      <c r="K138" s="99" t="s">
        <v>5037</v>
      </c>
      <c r="L138" s="106" t="s">
        <v>2011</v>
      </c>
      <c r="M138" s="67">
        <v>5</v>
      </c>
      <c r="N138" s="106" t="s">
        <v>5618</v>
      </c>
      <c r="O138" s="98" t="s">
        <v>2032</v>
      </c>
      <c r="P138" s="98" t="s">
        <v>19</v>
      </c>
      <c r="Q138" s="98"/>
      <c r="R138" s="67">
        <f t="shared" si="2"/>
        <v>1200</v>
      </c>
      <c r="S138" s="67">
        <v>1200</v>
      </c>
      <c r="T138" s="131"/>
      <c r="U138" s="98" t="s">
        <v>223</v>
      </c>
      <c r="V138" s="98" t="s">
        <v>2033</v>
      </c>
      <c r="W138" s="115"/>
      <c r="X138" s="115"/>
      <c r="Y138" s="15"/>
      <c r="Z138" s="33"/>
    </row>
    <row r="139" spans="1:26" ht="30" customHeight="1">
      <c r="A139" s="15">
        <v>137</v>
      </c>
      <c r="B139" s="15" t="s">
        <v>6168</v>
      </c>
      <c r="C139" s="15" t="s">
        <v>6171</v>
      </c>
      <c r="D139" s="15"/>
      <c r="E139" s="15" t="s">
        <v>1873</v>
      </c>
      <c r="F139" s="15">
        <v>20170138</v>
      </c>
      <c r="G139" s="124" t="s">
        <v>2034</v>
      </c>
      <c r="H139" s="143" t="s">
        <v>267</v>
      </c>
      <c r="I139" s="214" t="s">
        <v>5971</v>
      </c>
      <c r="J139" s="215" t="s">
        <v>6393</v>
      </c>
      <c r="K139" s="99" t="s">
        <v>5037</v>
      </c>
      <c r="L139" s="124" t="s">
        <v>2023</v>
      </c>
      <c r="M139" s="67">
        <v>4</v>
      </c>
      <c r="N139" s="124" t="s">
        <v>5619</v>
      </c>
      <c r="O139" s="124" t="s">
        <v>2035</v>
      </c>
      <c r="P139" s="124" t="s">
        <v>1423</v>
      </c>
      <c r="Q139" s="124"/>
      <c r="R139" s="67">
        <f t="shared" si="2"/>
        <v>1200</v>
      </c>
      <c r="S139" s="67">
        <v>1200</v>
      </c>
      <c r="T139" s="177"/>
      <c r="U139" s="214" t="s">
        <v>2036</v>
      </c>
      <c r="V139" s="214" t="s">
        <v>2037</v>
      </c>
      <c r="W139" s="128"/>
      <c r="X139" s="128"/>
      <c r="Y139" s="15"/>
      <c r="Z139" s="33"/>
    </row>
    <row r="140" spans="1:26" ht="30" customHeight="1">
      <c r="A140" s="15">
        <v>138</v>
      </c>
      <c r="B140" s="15" t="s">
        <v>6168</v>
      </c>
      <c r="C140" s="15" t="s">
        <v>6171</v>
      </c>
      <c r="D140" s="15"/>
      <c r="E140" s="15" t="s">
        <v>1873</v>
      </c>
      <c r="F140" s="15">
        <v>20170139</v>
      </c>
      <c r="G140" s="106" t="s">
        <v>2038</v>
      </c>
      <c r="H140" s="143" t="s">
        <v>267</v>
      </c>
      <c r="I140" s="99" t="s">
        <v>2039</v>
      </c>
      <c r="J140" s="116" t="s">
        <v>2040</v>
      </c>
      <c r="K140" s="99" t="s">
        <v>4011</v>
      </c>
      <c r="L140" s="106" t="s">
        <v>4980</v>
      </c>
      <c r="M140" s="67">
        <v>4</v>
      </c>
      <c r="N140" s="106" t="s">
        <v>5620</v>
      </c>
      <c r="O140" s="116" t="s">
        <v>2041</v>
      </c>
      <c r="P140" s="116" t="s">
        <v>31</v>
      </c>
      <c r="Q140" s="116"/>
      <c r="R140" s="67">
        <f t="shared" si="2"/>
        <v>1200</v>
      </c>
      <c r="S140" s="67">
        <v>1200</v>
      </c>
      <c r="T140" s="177"/>
      <c r="U140" s="98" t="s">
        <v>6275</v>
      </c>
      <c r="V140" s="98" t="s">
        <v>2042</v>
      </c>
      <c r="W140" s="4"/>
      <c r="X140" s="4"/>
      <c r="Y140" s="15"/>
      <c r="Z140" s="33"/>
    </row>
    <row r="141" spans="1:26" ht="30" customHeight="1">
      <c r="A141" s="15">
        <v>139</v>
      </c>
      <c r="B141" s="15" t="s">
        <v>6168</v>
      </c>
      <c r="C141" s="15" t="s">
        <v>6171</v>
      </c>
      <c r="D141" s="15"/>
      <c r="E141" s="15" t="s">
        <v>1873</v>
      </c>
      <c r="F141" s="15">
        <v>20170140</v>
      </c>
      <c r="G141" s="117" t="s">
        <v>3788</v>
      </c>
      <c r="H141" s="96" t="s">
        <v>267</v>
      </c>
      <c r="I141" s="99" t="s">
        <v>5972</v>
      </c>
      <c r="J141" s="116" t="s">
        <v>3789</v>
      </c>
      <c r="K141" s="99" t="s">
        <v>4011</v>
      </c>
      <c r="L141" s="106" t="s">
        <v>2011</v>
      </c>
      <c r="M141" s="67">
        <v>4</v>
      </c>
      <c r="N141" s="106" t="s">
        <v>5621</v>
      </c>
      <c r="O141" s="116" t="s">
        <v>1294</v>
      </c>
      <c r="P141" s="116" t="s">
        <v>38</v>
      </c>
      <c r="Q141" s="116"/>
      <c r="R141" s="67">
        <f t="shared" si="2"/>
        <v>1200</v>
      </c>
      <c r="S141" s="67">
        <v>1200</v>
      </c>
      <c r="T141" s="177"/>
      <c r="U141" s="98" t="s">
        <v>223</v>
      </c>
      <c r="V141" s="98" t="s">
        <v>3790</v>
      </c>
      <c r="W141" s="4"/>
      <c r="X141" s="4"/>
      <c r="Y141" s="15" t="s">
        <v>3787</v>
      </c>
      <c r="Z141" s="33"/>
    </row>
    <row r="142" spans="1:26" ht="30" customHeight="1">
      <c r="A142" s="15">
        <v>140</v>
      </c>
      <c r="B142" s="15" t="s">
        <v>6168</v>
      </c>
      <c r="C142" s="15" t="s">
        <v>6171</v>
      </c>
      <c r="D142" s="15"/>
      <c r="E142" s="15" t="s">
        <v>1873</v>
      </c>
      <c r="F142" s="15">
        <v>20170141</v>
      </c>
      <c r="G142" s="117" t="s">
        <v>3804</v>
      </c>
      <c r="H142" s="108" t="s">
        <v>3808</v>
      </c>
      <c r="I142" s="99" t="s">
        <v>5973</v>
      </c>
      <c r="J142" s="208" t="s">
        <v>6394</v>
      </c>
      <c r="K142" s="99" t="s">
        <v>4011</v>
      </c>
      <c r="L142" s="106" t="s">
        <v>4981</v>
      </c>
      <c r="M142" s="67">
        <v>5</v>
      </c>
      <c r="N142" s="106" t="s">
        <v>5622</v>
      </c>
      <c r="O142" s="116" t="s">
        <v>3791</v>
      </c>
      <c r="P142" s="116" t="s">
        <v>38</v>
      </c>
      <c r="Q142" s="116"/>
      <c r="R142" s="67">
        <f t="shared" si="2"/>
        <v>1200</v>
      </c>
      <c r="S142" s="67">
        <v>1200</v>
      </c>
      <c r="T142" s="177"/>
      <c r="U142" s="98" t="s">
        <v>3805</v>
      </c>
      <c r="V142" s="98" t="s">
        <v>3806</v>
      </c>
      <c r="W142" s="115"/>
      <c r="X142" s="115"/>
      <c r="Y142" s="15" t="s">
        <v>3787</v>
      </c>
      <c r="Z142" s="33"/>
    </row>
    <row r="143" spans="1:26" ht="30" customHeight="1">
      <c r="A143" s="15">
        <v>141</v>
      </c>
      <c r="B143" s="15" t="s">
        <v>6168</v>
      </c>
      <c r="C143" s="15" t="s">
        <v>6171</v>
      </c>
      <c r="D143" s="15"/>
      <c r="E143" s="15" t="s">
        <v>1873</v>
      </c>
      <c r="F143" s="15">
        <v>20170142</v>
      </c>
      <c r="G143" s="117" t="s">
        <v>3792</v>
      </c>
      <c r="H143" s="108" t="s">
        <v>3808</v>
      </c>
      <c r="I143" s="99" t="s">
        <v>3793</v>
      </c>
      <c r="J143" s="116" t="s">
        <v>3794</v>
      </c>
      <c r="K143" s="99" t="s">
        <v>4011</v>
      </c>
      <c r="L143" s="106" t="s">
        <v>2011</v>
      </c>
      <c r="M143" s="67">
        <v>4</v>
      </c>
      <c r="N143" s="106" t="s">
        <v>5623</v>
      </c>
      <c r="O143" s="116" t="s">
        <v>3795</v>
      </c>
      <c r="P143" s="116" t="s">
        <v>19</v>
      </c>
      <c r="Q143" s="116"/>
      <c r="R143" s="67">
        <f t="shared" si="2"/>
        <v>1200</v>
      </c>
      <c r="S143" s="67">
        <v>1200</v>
      </c>
      <c r="T143" s="177"/>
      <c r="U143" s="98" t="s">
        <v>3796</v>
      </c>
      <c r="V143" s="98" t="s">
        <v>3797</v>
      </c>
      <c r="W143" s="115"/>
      <c r="X143" s="115"/>
      <c r="Y143" s="15" t="s">
        <v>3787</v>
      </c>
      <c r="Z143" s="33"/>
    </row>
    <row r="144" spans="1:26" ht="30" customHeight="1">
      <c r="A144" s="15">
        <v>142</v>
      </c>
      <c r="B144" s="15" t="s">
        <v>6168</v>
      </c>
      <c r="C144" s="15" t="s">
        <v>6171</v>
      </c>
      <c r="D144" s="15"/>
      <c r="E144" s="15" t="s">
        <v>1739</v>
      </c>
      <c r="F144" s="15">
        <v>20170143</v>
      </c>
      <c r="G144" s="125" t="s">
        <v>6395</v>
      </c>
      <c r="H144" s="143" t="s">
        <v>267</v>
      </c>
      <c r="I144" s="99" t="s">
        <v>4612</v>
      </c>
      <c r="J144" s="116" t="s">
        <v>1810</v>
      </c>
      <c r="K144" s="99" t="s">
        <v>1739</v>
      </c>
      <c r="L144" s="125" t="s">
        <v>6396</v>
      </c>
      <c r="M144" s="67">
        <v>5</v>
      </c>
      <c r="N144" s="106" t="s">
        <v>4936</v>
      </c>
      <c r="O144" s="216" t="s">
        <v>6397</v>
      </c>
      <c r="P144" s="216" t="s">
        <v>6398</v>
      </c>
      <c r="Q144" s="125"/>
      <c r="R144" s="67">
        <f t="shared" si="2"/>
        <v>1200</v>
      </c>
      <c r="S144" s="67">
        <v>1200</v>
      </c>
      <c r="T144" s="177"/>
      <c r="U144" s="98" t="s">
        <v>6243</v>
      </c>
      <c r="V144" s="98" t="s">
        <v>6244</v>
      </c>
      <c r="W144" s="4"/>
      <c r="X144" s="4"/>
      <c r="Y144" s="15"/>
      <c r="Z144" s="33"/>
    </row>
    <row r="145" spans="1:26" ht="30" customHeight="1">
      <c r="A145" s="15">
        <v>143</v>
      </c>
      <c r="B145" s="15" t="s">
        <v>6168</v>
      </c>
      <c r="C145" s="15" t="s">
        <v>6171</v>
      </c>
      <c r="D145" s="15"/>
      <c r="E145" s="15" t="s">
        <v>1739</v>
      </c>
      <c r="F145" s="15">
        <v>20170144</v>
      </c>
      <c r="G145" s="126" t="s">
        <v>3830</v>
      </c>
      <c r="H145" s="143" t="s">
        <v>267</v>
      </c>
      <c r="I145" s="99" t="s">
        <v>4613</v>
      </c>
      <c r="J145" s="208" t="s">
        <v>6399</v>
      </c>
      <c r="K145" s="99" t="s">
        <v>1739</v>
      </c>
      <c r="L145" s="125" t="s">
        <v>3831</v>
      </c>
      <c r="M145" s="67">
        <v>4</v>
      </c>
      <c r="N145" s="106" t="s">
        <v>4937</v>
      </c>
      <c r="O145" s="216" t="s">
        <v>3813</v>
      </c>
      <c r="P145" s="216" t="s">
        <v>3814</v>
      </c>
      <c r="Q145" s="106"/>
      <c r="R145" s="67">
        <f t="shared" si="2"/>
        <v>1200</v>
      </c>
      <c r="S145" s="67">
        <v>1200</v>
      </c>
      <c r="T145" s="177"/>
      <c r="U145" s="98" t="s">
        <v>6192</v>
      </c>
      <c r="V145" s="98" t="s">
        <v>6193</v>
      </c>
      <c r="W145" s="4"/>
      <c r="X145" s="4"/>
      <c r="Y145" s="15"/>
      <c r="Z145" s="33"/>
    </row>
    <row r="146" spans="1:26" ht="30" customHeight="1">
      <c r="A146" s="15">
        <v>144</v>
      </c>
      <c r="B146" s="15" t="s">
        <v>6168</v>
      </c>
      <c r="C146" s="15" t="s">
        <v>6171</v>
      </c>
      <c r="D146" s="15"/>
      <c r="E146" s="15" t="s">
        <v>1739</v>
      </c>
      <c r="F146" s="15">
        <v>20170145</v>
      </c>
      <c r="G146" s="125" t="s">
        <v>3832</v>
      </c>
      <c r="H146" s="143" t="s">
        <v>267</v>
      </c>
      <c r="I146" s="99" t="s">
        <v>4614</v>
      </c>
      <c r="J146" s="208" t="s">
        <v>6400</v>
      </c>
      <c r="K146" s="99" t="s">
        <v>1739</v>
      </c>
      <c r="L146" s="106" t="s">
        <v>3758</v>
      </c>
      <c r="M146" s="67">
        <v>3</v>
      </c>
      <c r="N146" s="106" t="s">
        <v>4938</v>
      </c>
      <c r="O146" s="216" t="s">
        <v>3833</v>
      </c>
      <c r="P146" s="216" t="s">
        <v>3829</v>
      </c>
      <c r="Q146" s="106"/>
      <c r="R146" s="67">
        <f t="shared" si="2"/>
        <v>1200</v>
      </c>
      <c r="S146" s="67">
        <v>1200</v>
      </c>
      <c r="T146" s="177"/>
      <c r="U146" s="98" t="s">
        <v>6194</v>
      </c>
      <c r="V146" s="98" t="s">
        <v>6195</v>
      </c>
      <c r="W146" s="4"/>
      <c r="X146" s="4"/>
      <c r="Y146" s="15"/>
      <c r="Z146" s="33"/>
    </row>
    <row r="147" spans="1:26" ht="30" customHeight="1">
      <c r="A147" s="15">
        <v>145</v>
      </c>
      <c r="B147" s="15" t="s">
        <v>6168</v>
      </c>
      <c r="C147" s="15" t="s">
        <v>6171</v>
      </c>
      <c r="D147" s="15"/>
      <c r="E147" s="15" t="s">
        <v>1739</v>
      </c>
      <c r="F147" s="15">
        <v>20170146</v>
      </c>
      <c r="G147" s="106" t="s">
        <v>1811</v>
      </c>
      <c r="H147" s="143" t="s">
        <v>267</v>
      </c>
      <c r="I147" s="99" t="s">
        <v>5974</v>
      </c>
      <c r="J147" s="205" t="s">
        <v>6401</v>
      </c>
      <c r="K147" s="99" t="s">
        <v>1739</v>
      </c>
      <c r="L147" s="106" t="s">
        <v>1754</v>
      </c>
      <c r="M147" s="67">
        <v>4</v>
      </c>
      <c r="N147" s="106" t="s">
        <v>5624</v>
      </c>
      <c r="O147" s="116" t="s">
        <v>1812</v>
      </c>
      <c r="P147" s="116" t="s">
        <v>38</v>
      </c>
      <c r="Q147" s="116"/>
      <c r="R147" s="67">
        <f t="shared" si="2"/>
        <v>1200</v>
      </c>
      <c r="S147" s="67">
        <v>1200</v>
      </c>
      <c r="T147" s="177"/>
      <c r="U147" s="98" t="s">
        <v>1813</v>
      </c>
      <c r="V147" s="98" t="s">
        <v>1814</v>
      </c>
      <c r="W147" s="4"/>
      <c r="X147" s="4"/>
      <c r="Y147" s="15"/>
      <c r="Z147" s="33"/>
    </row>
    <row r="148" spans="1:26" ht="30" customHeight="1">
      <c r="A148" s="15">
        <v>146</v>
      </c>
      <c r="B148" s="15" t="s">
        <v>6168</v>
      </c>
      <c r="C148" s="15" t="s">
        <v>6171</v>
      </c>
      <c r="D148" s="15"/>
      <c r="E148" s="15" t="s">
        <v>1739</v>
      </c>
      <c r="F148" s="15">
        <v>20170147</v>
      </c>
      <c r="G148" s="106" t="s">
        <v>1815</v>
      </c>
      <c r="H148" s="143" t="s">
        <v>267</v>
      </c>
      <c r="I148" s="99" t="s">
        <v>1816</v>
      </c>
      <c r="J148" s="178" t="s">
        <v>3815</v>
      </c>
      <c r="K148" s="99" t="s">
        <v>1739</v>
      </c>
      <c r="L148" s="106" t="s">
        <v>1817</v>
      </c>
      <c r="M148" s="67">
        <v>3</v>
      </c>
      <c r="N148" s="106" t="s">
        <v>5625</v>
      </c>
      <c r="O148" s="98" t="s">
        <v>1818</v>
      </c>
      <c r="P148" s="98" t="s">
        <v>1819</v>
      </c>
      <c r="Q148" s="98"/>
      <c r="R148" s="67">
        <f t="shared" si="2"/>
        <v>1200</v>
      </c>
      <c r="S148" s="67">
        <v>1200</v>
      </c>
      <c r="T148" s="177"/>
      <c r="U148" s="98" t="s">
        <v>1820</v>
      </c>
      <c r="V148" s="98" t="s">
        <v>6196</v>
      </c>
      <c r="W148" s="4"/>
      <c r="X148" s="4"/>
      <c r="Y148" s="15"/>
      <c r="Z148" s="33"/>
    </row>
    <row r="149" spans="1:26" ht="30" customHeight="1">
      <c r="A149" s="15">
        <v>147</v>
      </c>
      <c r="B149" s="15" t="s">
        <v>6168</v>
      </c>
      <c r="C149" s="15" t="s">
        <v>6171</v>
      </c>
      <c r="D149" s="15"/>
      <c r="E149" s="15" t="s">
        <v>1739</v>
      </c>
      <c r="F149" s="15">
        <v>20170148</v>
      </c>
      <c r="G149" s="106" t="s">
        <v>1821</v>
      </c>
      <c r="H149" s="143" t="s">
        <v>267</v>
      </c>
      <c r="I149" s="181" t="s">
        <v>5975</v>
      </c>
      <c r="J149" s="217" t="s">
        <v>4666</v>
      </c>
      <c r="K149" s="99" t="s">
        <v>4013</v>
      </c>
      <c r="L149" s="106" t="s">
        <v>5626</v>
      </c>
      <c r="M149" s="67">
        <v>5</v>
      </c>
      <c r="N149" s="106" t="s">
        <v>1822</v>
      </c>
      <c r="O149" s="183" t="s">
        <v>1823</v>
      </c>
      <c r="P149" s="183" t="s">
        <v>19</v>
      </c>
      <c r="Q149" s="183"/>
      <c r="R149" s="67">
        <f t="shared" si="2"/>
        <v>1200</v>
      </c>
      <c r="S149" s="67">
        <v>1200</v>
      </c>
      <c r="T149" s="177"/>
      <c r="U149" s="218" t="s">
        <v>1824</v>
      </c>
      <c r="V149" s="183" t="s">
        <v>1825</v>
      </c>
      <c r="W149" s="166"/>
      <c r="X149" s="166"/>
      <c r="Y149" s="15"/>
      <c r="Z149" s="33"/>
    </row>
    <row r="150" spans="1:26" ht="30" customHeight="1">
      <c r="A150" s="15">
        <v>148</v>
      </c>
      <c r="B150" s="15" t="s">
        <v>6168</v>
      </c>
      <c r="C150" s="15" t="s">
        <v>6171</v>
      </c>
      <c r="D150" s="15"/>
      <c r="E150" s="15" t="s">
        <v>1739</v>
      </c>
      <c r="F150" s="15">
        <v>20170149</v>
      </c>
      <c r="G150" s="127" t="s">
        <v>1826</v>
      </c>
      <c r="H150" s="143" t="s">
        <v>267</v>
      </c>
      <c r="I150" s="108" t="s">
        <v>5976</v>
      </c>
      <c r="J150" s="197" t="s">
        <v>6402</v>
      </c>
      <c r="K150" s="99" t="s">
        <v>1739</v>
      </c>
      <c r="L150" s="107" t="s">
        <v>1817</v>
      </c>
      <c r="M150" s="67">
        <v>5</v>
      </c>
      <c r="N150" s="127" t="s">
        <v>5627</v>
      </c>
      <c r="O150" s="98" t="s">
        <v>1823</v>
      </c>
      <c r="P150" s="98" t="s">
        <v>19</v>
      </c>
      <c r="Q150" s="98"/>
      <c r="R150" s="67">
        <f t="shared" si="2"/>
        <v>1200</v>
      </c>
      <c r="S150" s="67">
        <v>1200</v>
      </c>
      <c r="T150" s="177"/>
      <c r="U150" s="98" t="s">
        <v>6197</v>
      </c>
      <c r="V150" s="183" t="s">
        <v>1827</v>
      </c>
      <c r="W150" s="166"/>
      <c r="X150" s="166"/>
      <c r="Y150" s="15"/>
      <c r="Z150" s="33"/>
    </row>
    <row r="151" spans="1:26" ht="30" customHeight="1">
      <c r="A151" s="15">
        <v>149</v>
      </c>
      <c r="B151" s="15" t="s">
        <v>6168</v>
      </c>
      <c r="C151" s="15" t="s">
        <v>6171</v>
      </c>
      <c r="D151" s="15"/>
      <c r="E151" s="15" t="s">
        <v>1739</v>
      </c>
      <c r="F151" s="15">
        <v>20170150</v>
      </c>
      <c r="G151" s="127" t="s">
        <v>1828</v>
      </c>
      <c r="H151" s="143" t="s">
        <v>267</v>
      </c>
      <c r="I151" s="108" t="s">
        <v>1829</v>
      </c>
      <c r="J151" s="197" t="s">
        <v>1830</v>
      </c>
      <c r="K151" s="99" t="s">
        <v>4013</v>
      </c>
      <c r="L151" s="107" t="s">
        <v>1763</v>
      </c>
      <c r="M151" s="67">
        <v>5</v>
      </c>
      <c r="N151" s="127" t="s">
        <v>1831</v>
      </c>
      <c r="O151" s="116" t="s">
        <v>1832</v>
      </c>
      <c r="P151" s="116" t="s">
        <v>19</v>
      </c>
      <c r="Q151" s="116"/>
      <c r="R151" s="67">
        <f t="shared" si="2"/>
        <v>1200</v>
      </c>
      <c r="S151" s="67">
        <v>1200</v>
      </c>
      <c r="T151" s="177"/>
      <c r="U151" s="98" t="s">
        <v>6198</v>
      </c>
      <c r="V151" s="98" t="s">
        <v>1833</v>
      </c>
      <c r="W151" s="4"/>
      <c r="X151" s="4"/>
      <c r="Y151" s="15"/>
      <c r="Z151" s="33"/>
    </row>
    <row r="152" spans="1:26" ht="30" customHeight="1">
      <c r="A152" s="15">
        <v>150</v>
      </c>
      <c r="B152" s="15" t="s">
        <v>6168</v>
      </c>
      <c r="C152" s="15" t="s">
        <v>6171</v>
      </c>
      <c r="D152" s="15"/>
      <c r="E152" s="15" t="s">
        <v>1739</v>
      </c>
      <c r="F152" s="15">
        <v>20170151</v>
      </c>
      <c r="G152" s="106" t="s">
        <v>1834</v>
      </c>
      <c r="H152" s="143" t="s">
        <v>267</v>
      </c>
      <c r="I152" s="99" t="s">
        <v>5977</v>
      </c>
      <c r="J152" s="178" t="s">
        <v>4667</v>
      </c>
      <c r="K152" s="99" t="s">
        <v>4013</v>
      </c>
      <c r="L152" s="106" t="s">
        <v>5436</v>
      </c>
      <c r="M152" s="67">
        <v>5</v>
      </c>
      <c r="N152" s="106" t="s">
        <v>5628</v>
      </c>
      <c r="O152" s="98" t="s">
        <v>1749</v>
      </c>
      <c r="P152" s="116" t="s">
        <v>19</v>
      </c>
      <c r="Q152" s="116"/>
      <c r="R152" s="67">
        <f t="shared" si="2"/>
        <v>1200</v>
      </c>
      <c r="S152" s="67">
        <v>1200</v>
      </c>
      <c r="T152" s="177"/>
      <c r="U152" s="98" t="s">
        <v>1835</v>
      </c>
      <c r="V152" s="98" t="s">
        <v>1836</v>
      </c>
      <c r="W152" s="115"/>
      <c r="X152" s="115"/>
      <c r="Y152" s="15"/>
      <c r="Z152" s="33"/>
    </row>
    <row r="153" spans="1:26" ht="30" customHeight="1">
      <c r="A153" s="15">
        <v>151</v>
      </c>
      <c r="B153" s="15" t="s">
        <v>6168</v>
      </c>
      <c r="C153" s="15" t="s">
        <v>6171</v>
      </c>
      <c r="D153" s="15"/>
      <c r="E153" s="15" t="s">
        <v>1739</v>
      </c>
      <c r="F153" s="15">
        <v>20170152</v>
      </c>
      <c r="G153" s="106" t="s">
        <v>1837</v>
      </c>
      <c r="H153" s="143" t="s">
        <v>267</v>
      </c>
      <c r="I153" s="99" t="s">
        <v>5978</v>
      </c>
      <c r="J153" s="178" t="s">
        <v>4868</v>
      </c>
      <c r="K153" s="99" t="s">
        <v>4013</v>
      </c>
      <c r="L153" s="106" t="s">
        <v>1754</v>
      </c>
      <c r="M153" s="67">
        <v>5</v>
      </c>
      <c r="N153" s="106" t="s">
        <v>5629</v>
      </c>
      <c r="O153" s="98" t="s">
        <v>1838</v>
      </c>
      <c r="P153" s="98" t="s">
        <v>1839</v>
      </c>
      <c r="Q153" s="98"/>
      <c r="R153" s="67">
        <f t="shared" si="2"/>
        <v>1200</v>
      </c>
      <c r="S153" s="67">
        <v>1200</v>
      </c>
      <c r="T153" s="177"/>
      <c r="U153" s="98" t="s">
        <v>2586</v>
      </c>
      <c r="V153" s="98" t="s">
        <v>1840</v>
      </c>
      <c r="W153" s="115"/>
      <c r="X153" s="115"/>
      <c r="Y153" s="15"/>
      <c r="Z153" s="33"/>
    </row>
    <row r="154" spans="1:26" ht="30" customHeight="1">
      <c r="A154" s="15">
        <v>152</v>
      </c>
      <c r="B154" s="15" t="s">
        <v>6168</v>
      </c>
      <c r="C154" s="15" t="s">
        <v>6171</v>
      </c>
      <c r="D154" s="15"/>
      <c r="E154" s="15" t="s">
        <v>1739</v>
      </c>
      <c r="F154" s="15">
        <v>20170153</v>
      </c>
      <c r="G154" s="106" t="s">
        <v>1841</v>
      </c>
      <c r="H154" s="143" t="s">
        <v>267</v>
      </c>
      <c r="I154" s="99" t="s">
        <v>5979</v>
      </c>
      <c r="J154" s="205" t="s">
        <v>1842</v>
      </c>
      <c r="K154" s="99" t="s">
        <v>4013</v>
      </c>
      <c r="L154" s="106" t="s">
        <v>4048</v>
      </c>
      <c r="M154" s="67">
        <v>5</v>
      </c>
      <c r="N154" s="106" t="s">
        <v>5630</v>
      </c>
      <c r="O154" s="98" t="s">
        <v>1843</v>
      </c>
      <c r="P154" s="98" t="s">
        <v>1819</v>
      </c>
      <c r="Q154" s="98"/>
      <c r="R154" s="67">
        <f t="shared" si="2"/>
        <v>1200</v>
      </c>
      <c r="S154" s="67">
        <v>1200</v>
      </c>
      <c r="T154" s="177"/>
      <c r="U154" s="98" t="s">
        <v>2586</v>
      </c>
      <c r="V154" s="98" t="s">
        <v>1844</v>
      </c>
      <c r="W154" s="115"/>
      <c r="X154" s="115"/>
      <c r="Y154" s="15"/>
      <c r="Z154" s="33"/>
    </row>
    <row r="155" spans="1:26" ht="30" customHeight="1">
      <c r="A155" s="15">
        <v>153</v>
      </c>
      <c r="B155" s="15" t="s">
        <v>6168</v>
      </c>
      <c r="C155" s="15" t="s">
        <v>6171</v>
      </c>
      <c r="D155" s="15"/>
      <c r="E155" s="15" t="s">
        <v>1739</v>
      </c>
      <c r="F155" s="15">
        <v>20170154</v>
      </c>
      <c r="G155" s="106" t="s">
        <v>1845</v>
      </c>
      <c r="H155" s="143" t="s">
        <v>267</v>
      </c>
      <c r="I155" s="99" t="s">
        <v>5980</v>
      </c>
      <c r="J155" s="178" t="s">
        <v>4869</v>
      </c>
      <c r="K155" s="99" t="s">
        <v>4013</v>
      </c>
      <c r="L155" s="106" t="s">
        <v>4033</v>
      </c>
      <c r="M155" s="67">
        <v>4</v>
      </c>
      <c r="N155" s="106" t="s">
        <v>5631</v>
      </c>
      <c r="O155" s="98" t="s">
        <v>1846</v>
      </c>
      <c r="P155" s="98" t="s">
        <v>1819</v>
      </c>
      <c r="Q155" s="98"/>
      <c r="R155" s="67">
        <f t="shared" si="2"/>
        <v>1200</v>
      </c>
      <c r="S155" s="67">
        <v>1200</v>
      </c>
      <c r="T155" s="177"/>
      <c r="U155" s="98" t="s">
        <v>6199</v>
      </c>
      <c r="V155" s="98" t="s">
        <v>1847</v>
      </c>
      <c r="W155" s="115"/>
      <c r="X155" s="115"/>
      <c r="Y155" s="15"/>
      <c r="Z155" s="33"/>
    </row>
    <row r="156" spans="1:26" ht="30" customHeight="1">
      <c r="A156" s="15">
        <v>154</v>
      </c>
      <c r="B156" s="15" t="s">
        <v>6168</v>
      </c>
      <c r="C156" s="15" t="s">
        <v>6171</v>
      </c>
      <c r="D156" s="15"/>
      <c r="E156" s="15" t="s">
        <v>1739</v>
      </c>
      <c r="F156" s="15">
        <v>20170155</v>
      </c>
      <c r="G156" s="106" t="s">
        <v>1848</v>
      </c>
      <c r="H156" s="143" t="s">
        <v>267</v>
      </c>
      <c r="I156" s="99" t="s">
        <v>1849</v>
      </c>
      <c r="J156" s="116" t="s">
        <v>3816</v>
      </c>
      <c r="K156" s="99" t="s">
        <v>1739</v>
      </c>
      <c r="L156" s="106" t="s">
        <v>1850</v>
      </c>
      <c r="M156" s="67">
        <v>5</v>
      </c>
      <c r="N156" s="106" t="s">
        <v>5632</v>
      </c>
      <c r="O156" s="98" t="s">
        <v>1851</v>
      </c>
      <c r="P156" s="98" t="s">
        <v>1819</v>
      </c>
      <c r="Q156" s="98"/>
      <c r="R156" s="67">
        <f t="shared" si="2"/>
        <v>1200</v>
      </c>
      <c r="S156" s="67">
        <v>1200</v>
      </c>
      <c r="T156" s="177"/>
      <c r="U156" s="98" t="s">
        <v>2586</v>
      </c>
      <c r="V156" s="98" t="s">
        <v>1852</v>
      </c>
      <c r="W156" s="115"/>
      <c r="X156" s="115"/>
      <c r="Y156" s="15"/>
      <c r="Z156" s="33"/>
    </row>
    <row r="157" spans="1:26" ht="30" customHeight="1">
      <c r="A157" s="15">
        <v>155</v>
      </c>
      <c r="B157" s="15" t="s">
        <v>6168</v>
      </c>
      <c r="C157" s="15" t="s">
        <v>6171</v>
      </c>
      <c r="D157" s="15"/>
      <c r="E157" s="15" t="s">
        <v>1739</v>
      </c>
      <c r="F157" s="15">
        <v>20170156</v>
      </c>
      <c r="G157" s="106" t="s">
        <v>1853</v>
      </c>
      <c r="H157" s="143" t="s">
        <v>267</v>
      </c>
      <c r="I157" s="99" t="s">
        <v>5981</v>
      </c>
      <c r="J157" s="178" t="s">
        <v>4870</v>
      </c>
      <c r="K157" s="99" t="s">
        <v>4013</v>
      </c>
      <c r="L157" s="106" t="s">
        <v>1763</v>
      </c>
      <c r="M157" s="67">
        <v>4</v>
      </c>
      <c r="N157" s="106" t="s">
        <v>1854</v>
      </c>
      <c r="O157" s="116" t="s">
        <v>1855</v>
      </c>
      <c r="P157" s="116" t="s">
        <v>31</v>
      </c>
      <c r="Q157" s="116"/>
      <c r="R157" s="67">
        <f t="shared" si="2"/>
        <v>1200</v>
      </c>
      <c r="S157" s="67">
        <v>1200</v>
      </c>
      <c r="T157" s="177"/>
      <c r="U157" s="98" t="s">
        <v>1856</v>
      </c>
      <c r="V157" s="98" t="s">
        <v>1857</v>
      </c>
      <c r="W157" s="115"/>
      <c r="X157" s="115"/>
      <c r="Y157" s="15"/>
      <c r="Z157" s="33"/>
    </row>
    <row r="158" spans="1:26" ht="30" customHeight="1">
      <c r="A158" s="15">
        <v>156</v>
      </c>
      <c r="B158" s="15" t="s">
        <v>6168</v>
      </c>
      <c r="C158" s="15" t="s">
        <v>6171</v>
      </c>
      <c r="D158" s="15"/>
      <c r="E158" s="15" t="s">
        <v>1739</v>
      </c>
      <c r="F158" s="15">
        <v>20170157</v>
      </c>
      <c r="G158" s="106" t="s">
        <v>1858</v>
      </c>
      <c r="H158" s="143" t="s">
        <v>267</v>
      </c>
      <c r="I158" s="99" t="s">
        <v>5982</v>
      </c>
      <c r="J158" s="178" t="s">
        <v>4871</v>
      </c>
      <c r="K158" s="99" t="s">
        <v>4013</v>
      </c>
      <c r="L158" s="106" t="s">
        <v>5436</v>
      </c>
      <c r="M158" s="67">
        <v>5</v>
      </c>
      <c r="N158" s="106" t="s">
        <v>5633</v>
      </c>
      <c r="O158" s="98" t="s">
        <v>1859</v>
      </c>
      <c r="P158" s="98" t="s">
        <v>19</v>
      </c>
      <c r="Q158" s="98"/>
      <c r="R158" s="67">
        <f t="shared" si="2"/>
        <v>1200</v>
      </c>
      <c r="S158" s="67">
        <v>1200</v>
      </c>
      <c r="T158" s="219"/>
      <c r="U158" s="98" t="s">
        <v>1860</v>
      </c>
      <c r="V158" s="108" t="s">
        <v>1861</v>
      </c>
      <c r="W158" s="14"/>
      <c r="X158" s="14"/>
      <c r="Y158" s="15"/>
      <c r="Z158" s="33"/>
    </row>
    <row r="159" spans="1:26" ht="30" customHeight="1">
      <c r="A159" s="15">
        <v>157</v>
      </c>
      <c r="B159" s="15" t="s">
        <v>6168</v>
      </c>
      <c r="C159" s="15" t="s">
        <v>6171</v>
      </c>
      <c r="D159" s="15"/>
      <c r="E159" s="15" t="s">
        <v>1739</v>
      </c>
      <c r="F159" s="15">
        <v>20170158</v>
      </c>
      <c r="G159" s="106" t="s">
        <v>1862</v>
      </c>
      <c r="H159" s="143" t="s">
        <v>267</v>
      </c>
      <c r="I159" s="99" t="s">
        <v>5983</v>
      </c>
      <c r="J159" s="178" t="s">
        <v>4872</v>
      </c>
      <c r="K159" s="99" t="s">
        <v>4013</v>
      </c>
      <c r="L159" s="106" t="s">
        <v>5046</v>
      </c>
      <c r="M159" s="67">
        <v>4</v>
      </c>
      <c r="N159" s="106" t="s">
        <v>5634</v>
      </c>
      <c r="O159" s="98" t="s">
        <v>1863</v>
      </c>
      <c r="P159" s="98" t="s">
        <v>1864</v>
      </c>
      <c r="Q159" s="98"/>
      <c r="R159" s="67">
        <f t="shared" si="2"/>
        <v>1200</v>
      </c>
      <c r="S159" s="67">
        <v>1200</v>
      </c>
      <c r="T159" s="219"/>
      <c r="U159" s="98" t="s">
        <v>1865</v>
      </c>
      <c r="V159" s="98" t="s">
        <v>1866</v>
      </c>
      <c r="W159" s="115"/>
      <c r="X159" s="115"/>
      <c r="Y159" s="15"/>
      <c r="Z159" s="33"/>
    </row>
    <row r="160" spans="1:26" ht="30" customHeight="1">
      <c r="A160" s="15">
        <v>158</v>
      </c>
      <c r="B160" s="15" t="s">
        <v>6168</v>
      </c>
      <c r="C160" s="15" t="s">
        <v>6171</v>
      </c>
      <c r="D160" s="15"/>
      <c r="E160" s="15" t="s">
        <v>1739</v>
      </c>
      <c r="F160" s="15">
        <v>20170159</v>
      </c>
      <c r="G160" s="106" t="s">
        <v>1867</v>
      </c>
      <c r="H160" s="143" t="s">
        <v>267</v>
      </c>
      <c r="I160" s="99" t="s">
        <v>5984</v>
      </c>
      <c r="J160" s="178" t="s">
        <v>4873</v>
      </c>
      <c r="K160" s="99" t="s">
        <v>4013</v>
      </c>
      <c r="L160" s="106" t="s">
        <v>5635</v>
      </c>
      <c r="M160" s="67">
        <v>5</v>
      </c>
      <c r="N160" s="106" t="s">
        <v>5636</v>
      </c>
      <c r="O160" s="98" t="s">
        <v>1868</v>
      </c>
      <c r="P160" s="98" t="s">
        <v>1819</v>
      </c>
      <c r="Q160" s="98"/>
      <c r="R160" s="67">
        <f t="shared" si="2"/>
        <v>1200</v>
      </c>
      <c r="S160" s="67">
        <v>1200</v>
      </c>
      <c r="T160" s="219"/>
      <c r="U160" s="98" t="s">
        <v>2586</v>
      </c>
      <c r="V160" s="98" t="s">
        <v>1869</v>
      </c>
      <c r="W160" s="4"/>
      <c r="X160" s="4"/>
      <c r="Y160" s="15"/>
      <c r="Z160" s="33"/>
    </row>
    <row r="161" spans="1:26" ht="30" customHeight="1">
      <c r="A161" s="15">
        <v>159</v>
      </c>
      <c r="B161" s="15" t="s">
        <v>6168</v>
      </c>
      <c r="C161" s="15" t="s">
        <v>6171</v>
      </c>
      <c r="D161" s="15"/>
      <c r="E161" s="15" t="s">
        <v>1739</v>
      </c>
      <c r="F161" s="15">
        <v>20170160</v>
      </c>
      <c r="G161" s="118" t="s">
        <v>1870</v>
      </c>
      <c r="H161" s="143" t="s">
        <v>267</v>
      </c>
      <c r="I161" s="108" t="s">
        <v>5985</v>
      </c>
      <c r="J161" s="197" t="s">
        <v>1871</v>
      </c>
      <c r="K161" s="99" t="s">
        <v>4013</v>
      </c>
      <c r="L161" s="107" t="s">
        <v>4048</v>
      </c>
      <c r="M161" s="67">
        <v>5</v>
      </c>
      <c r="N161" s="127" t="s">
        <v>5637</v>
      </c>
      <c r="O161" s="116" t="s">
        <v>1723</v>
      </c>
      <c r="P161" s="116" t="s">
        <v>777</v>
      </c>
      <c r="Q161" s="116"/>
      <c r="R161" s="67">
        <f t="shared" si="2"/>
        <v>1200</v>
      </c>
      <c r="S161" s="67">
        <v>1200</v>
      </c>
      <c r="T161" s="177"/>
      <c r="U161" s="98" t="s">
        <v>6245</v>
      </c>
      <c r="V161" s="98" t="s">
        <v>1872</v>
      </c>
      <c r="W161" s="4"/>
      <c r="X161" s="4"/>
      <c r="Y161" s="4" t="s">
        <v>6403</v>
      </c>
      <c r="Z161" s="33"/>
    </row>
    <row r="162" spans="1:26" ht="30" customHeight="1">
      <c r="A162" s="15">
        <v>160</v>
      </c>
      <c r="B162" s="15" t="s">
        <v>6168</v>
      </c>
      <c r="C162" s="15" t="s">
        <v>6171</v>
      </c>
      <c r="D162" s="15"/>
      <c r="E162" s="15" t="s">
        <v>1739</v>
      </c>
      <c r="F162" s="15">
        <v>20170162</v>
      </c>
      <c r="G162" s="118" t="s">
        <v>3765</v>
      </c>
      <c r="H162" s="125" t="s">
        <v>3834</v>
      </c>
      <c r="I162" s="108" t="s">
        <v>3766</v>
      </c>
      <c r="J162" s="197" t="s">
        <v>3767</v>
      </c>
      <c r="K162" s="99" t="s">
        <v>1739</v>
      </c>
      <c r="L162" s="107" t="s">
        <v>3768</v>
      </c>
      <c r="M162" s="67">
        <v>3</v>
      </c>
      <c r="N162" s="127" t="s">
        <v>5638</v>
      </c>
      <c r="O162" s="116" t="s">
        <v>3769</v>
      </c>
      <c r="P162" s="116" t="s">
        <v>19</v>
      </c>
      <c r="Q162" s="116"/>
      <c r="R162" s="67">
        <f t="shared" si="2"/>
        <v>1200</v>
      </c>
      <c r="S162" s="67">
        <v>1200</v>
      </c>
      <c r="T162" s="177"/>
      <c r="U162" s="98" t="s">
        <v>6246</v>
      </c>
      <c r="V162" s="98" t="s">
        <v>6247</v>
      </c>
      <c r="W162" s="4"/>
      <c r="X162" s="4"/>
      <c r="Y162" s="15" t="s">
        <v>3787</v>
      </c>
      <c r="Z162" s="33"/>
    </row>
    <row r="163" spans="1:26" ht="30" customHeight="1">
      <c r="A163" s="15">
        <v>161</v>
      </c>
      <c r="B163" s="15" t="s">
        <v>6168</v>
      </c>
      <c r="C163" s="15" t="s">
        <v>6171</v>
      </c>
      <c r="D163" s="15"/>
      <c r="E163" s="15" t="s">
        <v>1739</v>
      </c>
      <c r="F163" s="15">
        <v>20170163</v>
      </c>
      <c r="G163" s="117" t="s">
        <v>3759</v>
      </c>
      <c r="H163" s="106" t="s">
        <v>3985</v>
      </c>
      <c r="I163" s="99" t="s">
        <v>3760</v>
      </c>
      <c r="J163" s="178" t="s">
        <v>3761</v>
      </c>
      <c r="K163" s="99" t="s">
        <v>4050</v>
      </c>
      <c r="L163" s="106" t="s">
        <v>3762</v>
      </c>
      <c r="M163" s="67">
        <v>5</v>
      </c>
      <c r="N163" s="106" t="s">
        <v>5639</v>
      </c>
      <c r="O163" s="98" t="s">
        <v>18</v>
      </c>
      <c r="P163" s="98" t="s">
        <v>19</v>
      </c>
      <c r="Q163" s="98"/>
      <c r="R163" s="67">
        <f t="shared" si="2"/>
        <v>1200</v>
      </c>
      <c r="S163" s="67">
        <v>1200</v>
      </c>
      <c r="T163" s="177"/>
      <c r="U163" s="98" t="s">
        <v>3763</v>
      </c>
      <c r="V163" s="98" t="s">
        <v>3764</v>
      </c>
      <c r="W163" s="115"/>
      <c r="X163" s="115"/>
      <c r="Y163" s="15" t="s">
        <v>3787</v>
      </c>
      <c r="Z163" s="33"/>
    </row>
    <row r="164" spans="1:26" ht="30" customHeight="1">
      <c r="A164" s="15">
        <v>162</v>
      </c>
      <c r="B164" s="15" t="s">
        <v>6168</v>
      </c>
      <c r="C164" s="15" t="s">
        <v>6171</v>
      </c>
      <c r="D164" s="15"/>
      <c r="E164" s="15" t="s">
        <v>684</v>
      </c>
      <c r="F164" s="15">
        <v>20170164</v>
      </c>
      <c r="G164" s="206" t="s">
        <v>744</v>
      </c>
      <c r="H164" s="143" t="s">
        <v>267</v>
      </c>
      <c r="I164" s="99" t="s">
        <v>5986</v>
      </c>
      <c r="J164" s="178" t="s">
        <v>6404</v>
      </c>
      <c r="K164" s="99" t="s">
        <v>4014</v>
      </c>
      <c r="L164" s="106" t="s">
        <v>758</v>
      </c>
      <c r="M164" s="67">
        <v>5</v>
      </c>
      <c r="N164" s="106" t="s">
        <v>5640</v>
      </c>
      <c r="O164" s="98" t="s">
        <v>745</v>
      </c>
      <c r="P164" s="98" t="s">
        <v>38</v>
      </c>
      <c r="Q164" s="98"/>
      <c r="R164" s="67">
        <f t="shared" si="2"/>
        <v>1200</v>
      </c>
      <c r="S164" s="67">
        <v>1200</v>
      </c>
      <c r="T164" s="177"/>
      <c r="U164" s="98" t="s">
        <v>6200</v>
      </c>
      <c r="V164" s="98" t="s">
        <v>746</v>
      </c>
      <c r="W164" s="4"/>
      <c r="X164" s="4"/>
      <c r="Y164" s="15"/>
      <c r="Z164" s="33"/>
    </row>
    <row r="165" spans="1:26" ht="30" customHeight="1">
      <c r="A165" s="15">
        <v>163</v>
      </c>
      <c r="B165" s="15" t="s">
        <v>6168</v>
      </c>
      <c r="C165" s="15" t="s">
        <v>6171</v>
      </c>
      <c r="D165" s="15"/>
      <c r="E165" s="15" t="s">
        <v>684</v>
      </c>
      <c r="F165" s="15">
        <v>20170165</v>
      </c>
      <c r="G165" s="106" t="s">
        <v>747</v>
      </c>
      <c r="H165" s="143" t="s">
        <v>267</v>
      </c>
      <c r="I165" s="99" t="s">
        <v>748</v>
      </c>
      <c r="J165" s="178" t="s">
        <v>749</v>
      </c>
      <c r="K165" s="99" t="s">
        <v>4014</v>
      </c>
      <c r="L165" s="106" t="s">
        <v>708</v>
      </c>
      <c r="M165" s="67">
        <v>3</v>
      </c>
      <c r="N165" s="106" t="s">
        <v>750</v>
      </c>
      <c r="O165" s="116" t="s">
        <v>751</v>
      </c>
      <c r="P165" s="116" t="s">
        <v>4952</v>
      </c>
      <c r="Q165" s="116"/>
      <c r="R165" s="67">
        <f t="shared" si="2"/>
        <v>1200</v>
      </c>
      <c r="S165" s="67">
        <v>1200</v>
      </c>
      <c r="T165" s="177"/>
      <c r="U165" s="98" t="s">
        <v>752</v>
      </c>
      <c r="V165" s="98" t="s">
        <v>6201</v>
      </c>
      <c r="W165" s="4"/>
      <c r="X165" s="4"/>
      <c r="Y165" s="15"/>
      <c r="Z165" s="33"/>
    </row>
    <row r="166" spans="1:26" ht="30" customHeight="1">
      <c r="A166" s="15">
        <v>164</v>
      </c>
      <c r="B166" s="15" t="s">
        <v>6168</v>
      </c>
      <c r="C166" s="15" t="s">
        <v>6171</v>
      </c>
      <c r="D166" s="15"/>
      <c r="E166" s="15" t="s">
        <v>684</v>
      </c>
      <c r="F166" s="15">
        <v>20170166</v>
      </c>
      <c r="G166" s="106" t="s">
        <v>753</v>
      </c>
      <c r="H166" s="143" t="s">
        <v>267</v>
      </c>
      <c r="I166" s="99" t="s">
        <v>5987</v>
      </c>
      <c r="J166" s="178" t="s">
        <v>6405</v>
      </c>
      <c r="K166" s="99" t="s">
        <v>4014</v>
      </c>
      <c r="L166" s="106" t="s">
        <v>758</v>
      </c>
      <c r="M166" s="67">
        <v>4</v>
      </c>
      <c r="N166" s="106" t="s">
        <v>5641</v>
      </c>
      <c r="O166" s="98" t="s">
        <v>754</v>
      </c>
      <c r="P166" s="98" t="s">
        <v>47</v>
      </c>
      <c r="Q166" s="98"/>
      <c r="R166" s="67">
        <f t="shared" si="2"/>
        <v>1200</v>
      </c>
      <c r="S166" s="67">
        <v>1200</v>
      </c>
      <c r="T166" s="177"/>
      <c r="U166" s="98" t="s">
        <v>6202</v>
      </c>
      <c r="V166" s="98" t="s">
        <v>755</v>
      </c>
      <c r="W166" s="115"/>
      <c r="X166" s="115"/>
      <c r="Y166" s="15"/>
      <c r="Z166" s="33"/>
    </row>
    <row r="167" spans="1:26" ht="30" customHeight="1">
      <c r="A167" s="15">
        <v>165</v>
      </c>
      <c r="B167" s="15" t="s">
        <v>6168</v>
      </c>
      <c r="C167" s="15" t="s">
        <v>6171</v>
      </c>
      <c r="D167" s="15"/>
      <c r="E167" s="15" t="s">
        <v>684</v>
      </c>
      <c r="F167" s="15">
        <v>20170167</v>
      </c>
      <c r="G167" s="206" t="s">
        <v>756</v>
      </c>
      <c r="H167" s="143" t="s">
        <v>267</v>
      </c>
      <c r="I167" s="98" t="s">
        <v>5988</v>
      </c>
      <c r="J167" s="98" t="s">
        <v>757</v>
      </c>
      <c r="K167" s="99" t="s">
        <v>4014</v>
      </c>
      <c r="L167" s="98" t="s">
        <v>758</v>
      </c>
      <c r="M167" s="67">
        <v>5</v>
      </c>
      <c r="N167" s="98" t="s">
        <v>5642</v>
      </c>
      <c r="O167" s="98" t="s">
        <v>759</v>
      </c>
      <c r="P167" s="98" t="s">
        <v>38</v>
      </c>
      <c r="Q167" s="98"/>
      <c r="R167" s="67">
        <f t="shared" si="2"/>
        <v>1200</v>
      </c>
      <c r="S167" s="67">
        <v>1200</v>
      </c>
      <c r="T167" s="177"/>
      <c r="U167" s="98" t="s">
        <v>760</v>
      </c>
      <c r="V167" s="108" t="s">
        <v>761</v>
      </c>
      <c r="W167" s="14"/>
      <c r="X167" s="14"/>
      <c r="Y167" s="15"/>
      <c r="Z167" s="33"/>
    </row>
    <row r="168" spans="1:26" ht="30" customHeight="1">
      <c r="A168" s="15">
        <v>166</v>
      </c>
      <c r="B168" s="15" t="s">
        <v>6168</v>
      </c>
      <c r="C168" s="15" t="s">
        <v>6171</v>
      </c>
      <c r="D168" s="15"/>
      <c r="E168" s="15" t="s">
        <v>684</v>
      </c>
      <c r="F168" s="15">
        <v>20170168</v>
      </c>
      <c r="G168" s="106" t="s">
        <v>762</v>
      </c>
      <c r="H168" s="143" t="s">
        <v>267</v>
      </c>
      <c r="I168" s="99" t="s">
        <v>5989</v>
      </c>
      <c r="J168" s="178" t="s">
        <v>6406</v>
      </c>
      <c r="K168" s="99" t="s">
        <v>4014</v>
      </c>
      <c r="L168" s="106" t="s">
        <v>666</v>
      </c>
      <c r="M168" s="67">
        <v>5</v>
      </c>
      <c r="N168" s="106" t="s">
        <v>5643</v>
      </c>
      <c r="O168" s="98" t="s">
        <v>763</v>
      </c>
      <c r="P168" s="98" t="s">
        <v>47</v>
      </c>
      <c r="Q168" s="98"/>
      <c r="R168" s="67">
        <f t="shared" si="2"/>
        <v>1200</v>
      </c>
      <c r="S168" s="67">
        <v>1200</v>
      </c>
      <c r="T168" s="177"/>
      <c r="U168" s="98" t="s">
        <v>764</v>
      </c>
      <c r="V168" s="98" t="s">
        <v>765</v>
      </c>
      <c r="W168" s="115"/>
      <c r="X168" s="115"/>
      <c r="Y168" s="15"/>
      <c r="Z168" s="33"/>
    </row>
    <row r="169" spans="1:26" ht="30" customHeight="1">
      <c r="A169" s="15">
        <v>167</v>
      </c>
      <c r="B169" s="15" t="s">
        <v>6168</v>
      </c>
      <c r="C169" s="15" t="s">
        <v>6171</v>
      </c>
      <c r="D169" s="15"/>
      <c r="E169" s="15" t="s">
        <v>684</v>
      </c>
      <c r="F169" s="15">
        <v>20170169</v>
      </c>
      <c r="G169" s="206" t="s">
        <v>766</v>
      </c>
      <c r="H169" s="143" t="s">
        <v>267</v>
      </c>
      <c r="I169" s="98" t="s">
        <v>767</v>
      </c>
      <c r="J169" s="98" t="s">
        <v>768</v>
      </c>
      <c r="K169" s="99" t="s">
        <v>4014</v>
      </c>
      <c r="L169" s="98" t="s">
        <v>708</v>
      </c>
      <c r="M169" s="67">
        <v>4</v>
      </c>
      <c r="N169" s="98" t="s">
        <v>5644</v>
      </c>
      <c r="O169" s="98" t="s">
        <v>769</v>
      </c>
      <c r="P169" s="98" t="s">
        <v>31</v>
      </c>
      <c r="Q169" s="98"/>
      <c r="R169" s="67">
        <f t="shared" si="2"/>
        <v>1200</v>
      </c>
      <c r="S169" s="67">
        <v>1200</v>
      </c>
      <c r="T169" s="177"/>
      <c r="U169" s="98" t="s">
        <v>770</v>
      </c>
      <c r="V169" s="108" t="s">
        <v>771</v>
      </c>
      <c r="W169" s="14"/>
      <c r="X169" s="14"/>
      <c r="Y169" s="15"/>
      <c r="Z169" s="33"/>
    </row>
    <row r="170" spans="1:26" ht="30" customHeight="1">
      <c r="A170" s="15">
        <v>168</v>
      </c>
      <c r="B170" s="15" t="s">
        <v>6168</v>
      </c>
      <c r="C170" s="15" t="s">
        <v>6171</v>
      </c>
      <c r="D170" s="15"/>
      <c r="E170" s="15" t="s">
        <v>684</v>
      </c>
      <c r="F170" s="15">
        <v>20170170</v>
      </c>
      <c r="G170" s="120" t="s">
        <v>772</v>
      </c>
      <c r="H170" s="143" t="s">
        <v>267</v>
      </c>
      <c r="I170" s="98" t="s">
        <v>5990</v>
      </c>
      <c r="J170" s="98" t="s">
        <v>4874</v>
      </c>
      <c r="K170" s="99" t="s">
        <v>4014</v>
      </c>
      <c r="L170" s="98" t="s">
        <v>773</v>
      </c>
      <c r="M170" s="67">
        <v>5</v>
      </c>
      <c r="N170" s="98" t="s">
        <v>5645</v>
      </c>
      <c r="O170" s="98" t="s">
        <v>774</v>
      </c>
      <c r="P170" s="98" t="s">
        <v>47</v>
      </c>
      <c r="Q170" s="98"/>
      <c r="R170" s="67">
        <f t="shared" si="2"/>
        <v>1200</v>
      </c>
      <c r="S170" s="67">
        <v>1200</v>
      </c>
      <c r="T170" s="177"/>
      <c r="U170" s="98" t="s">
        <v>2869</v>
      </c>
      <c r="V170" s="108" t="s">
        <v>775</v>
      </c>
      <c r="W170" s="14"/>
      <c r="X170" s="14"/>
      <c r="Y170" s="15"/>
      <c r="Z170" s="33"/>
    </row>
    <row r="171" spans="1:26" ht="30" customHeight="1">
      <c r="A171" s="15">
        <v>169</v>
      </c>
      <c r="B171" s="15" t="s">
        <v>6168</v>
      </c>
      <c r="C171" s="15" t="s">
        <v>6171</v>
      </c>
      <c r="D171" s="15"/>
      <c r="E171" s="15" t="s">
        <v>684</v>
      </c>
      <c r="F171" s="15">
        <v>20170171</v>
      </c>
      <c r="G171" s="106" t="s">
        <v>776</v>
      </c>
      <c r="H171" s="143" t="s">
        <v>267</v>
      </c>
      <c r="I171" s="99" t="s">
        <v>5991</v>
      </c>
      <c r="J171" s="116" t="s">
        <v>6407</v>
      </c>
      <c r="K171" s="99" t="s">
        <v>4014</v>
      </c>
      <c r="L171" s="106" t="s">
        <v>5007</v>
      </c>
      <c r="M171" s="67">
        <v>5</v>
      </c>
      <c r="N171" s="106" t="s">
        <v>5646</v>
      </c>
      <c r="O171" s="98" t="s">
        <v>5647</v>
      </c>
      <c r="P171" s="98" t="s">
        <v>777</v>
      </c>
      <c r="Q171" s="98"/>
      <c r="R171" s="67">
        <f t="shared" si="2"/>
        <v>1200</v>
      </c>
      <c r="S171" s="67">
        <v>1200</v>
      </c>
      <c r="T171" s="177"/>
      <c r="U171" s="98" t="s">
        <v>6203</v>
      </c>
      <c r="V171" s="98" t="s">
        <v>778</v>
      </c>
      <c r="W171" s="4"/>
      <c r="X171" s="4"/>
      <c r="Y171" s="15"/>
      <c r="Z171" s="33"/>
    </row>
    <row r="172" spans="1:26" ht="30" customHeight="1">
      <c r="A172" s="15">
        <v>170</v>
      </c>
      <c r="B172" s="15" t="s">
        <v>6168</v>
      </c>
      <c r="C172" s="15" t="s">
        <v>6171</v>
      </c>
      <c r="D172" s="15"/>
      <c r="E172" s="15" t="s">
        <v>684</v>
      </c>
      <c r="F172" s="15">
        <v>20170172</v>
      </c>
      <c r="G172" s="110" t="s">
        <v>779</v>
      </c>
      <c r="H172" s="143" t="s">
        <v>267</v>
      </c>
      <c r="I172" s="122" t="s">
        <v>780</v>
      </c>
      <c r="J172" s="220" t="s">
        <v>781</v>
      </c>
      <c r="K172" s="99" t="s">
        <v>4014</v>
      </c>
      <c r="L172" s="110" t="s">
        <v>782</v>
      </c>
      <c r="M172" s="67">
        <v>2</v>
      </c>
      <c r="N172" s="110" t="s">
        <v>783</v>
      </c>
      <c r="O172" s="110" t="s">
        <v>784</v>
      </c>
      <c r="P172" s="110" t="s">
        <v>19</v>
      </c>
      <c r="Q172" s="110"/>
      <c r="R172" s="67">
        <f t="shared" si="2"/>
        <v>1200</v>
      </c>
      <c r="S172" s="67">
        <v>1200</v>
      </c>
      <c r="T172" s="177"/>
      <c r="U172" s="122" t="s">
        <v>785</v>
      </c>
      <c r="V172" s="122" t="s">
        <v>786</v>
      </c>
      <c r="W172" s="160"/>
      <c r="X172" s="160"/>
      <c r="Y172" s="15"/>
      <c r="Z172" s="33"/>
    </row>
    <row r="173" spans="1:26" ht="30" customHeight="1">
      <c r="A173" s="15">
        <v>171</v>
      </c>
      <c r="B173" s="15" t="s">
        <v>6168</v>
      </c>
      <c r="C173" s="15" t="s">
        <v>6171</v>
      </c>
      <c r="D173" s="15"/>
      <c r="E173" s="15" t="s">
        <v>684</v>
      </c>
      <c r="F173" s="15">
        <v>20170173</v>
      </c>
      <c r="G173" s="106" t="s">
        <v>787</v>
      </c>
      <c r="H173" s="143" t="s">
        <v>267</v>
      </c>
      <c r="I173" s="99" t="s">
        <v>788</v>
      </c>
      <c r="J173" s="178" t="s">
        <v>789</v>
      </c>
      <c r="K173" s="99" t="s">
        <v>4014</v>
      </c>
      <c r="L173" s="106" t="s">
        <v>708</v>
      </c>
      <c r="M173" s="67">
        <v>4</v>
      </c>
      <c r="N173" s="106" t="s">
        <v>790</v>
      </c>
      <c r="O173" s="116" t="s">
        <v>791</v>
      </c>
      <c r="P173" s="116" t="s">
        <v>19</v>
      </c>
      <c r="Q173" s="116"/>
      <c r="R173" s="67">
        <f t="shared" si="2"/>
        <v>1200</v>
      </c>
      <c r="S173" s="67">
        <v>1200</v>
      </c>
      <c r="T173" s="177"/>
      <c r="U173" s="98" t="s">
        <v>792</v>
      </c>
      <c r="V173" s="98" t="s">
        <v>793</v>
      </c>
      <c r="W173" s="115"/>
      <c r="X173" s="115"/>
      <c r="Y173" s="15"/>
      <c r="Z173" s="33"/>
    </row>
    <row r="174" spans="1:26" ht="30" customHeight="1">
      <c r="A174" s="15">
        <v>172</v>
      </c>
      <c r="B174" s="15" t="s">
        <v>6168</v>
      </c>
      <c r="C174" s="15" t="s">
        <v>6171</v>
      </c>
      <c r="D174" s="15"/>
      <c r="E174" s="15" t="s">
        <v>684</v>
      </c>
      <c r="F174" s="15">
        <v>20170174</v>
      </c>
      <c r="G174" s="206" t="s">
        <v>794</v>
      </c>
      <c r="H174" s="143" t="s">
        <v>267</v>
      </c>
      <c r="I174" s="99" t="s">
        <v>795</v>
      </c>
      <c r="J174" s="178" t="s">
        <v>796</v>
      </c>
      <c r="K174" s="99" t="s">
        <v>4014</v>
      </c>
      <c r="L174" s="106" t="s">
        <v>4989</v>
      </c>
      <c r="M174" s="67">
        <v>4</v>
      </c>
      <c r="N174" s="106" t="s">
        <v>797</v>
      </c>
      <c r="O174" s="116" t="s">
        <v>798</v>
      </c>
      <c r="P174" s="116" t="s">
        <v>31</v>
      </c>
      <c r="Q174" s="116"/>
      <c r="R174" s="67">
        <f t="shared" si="2"/>
        <v>1200</v>
      </c>
      <c r="S174" s="67">
        <v>1200</v>
      </c>
      <c r="T174" s="177"/>
      <c r="U174" s="98" t="s">
        <v>799</v>
      </c>
      <c r="V174" s="98" t="s">
        <v>800</v>
      </c>
      <c r="W174" s="115"/>
      <c r="X174" s="115"/>
      <c r="Y174" s="15"/>
      <c r="Z174" s="33"/>
    </row>
    <row r="175" spans="1:26" ht="30" customHeight="1">
      <c r="A175" s="15">
        <v>173</v>
      </c>
      <c r="B175" s="15" t="s">
        <v>6168</v>
      </c>
      <c r="C175" s="15" t="s">
        <v>6171</v>
      </c>
      <c r="D175" s="15"/>
      <c r="E175" s="15" t="s">
        <v>684</v>
      </c>
      <c r="F175" s="15">
        <v>20170175</v>
      </c>
      <c r="G175" s="106" t="s">
        <v>801</v>
      </c>
      <c r="H175" s="143" t="s">
        <v>267</v>
      </c>
      <c r="I175" s="99" t="s">
        <v>5992</v>
      </c>
      <c r="J175" s="178" t="s">
        <v>6408</v>
      </c>
      <c r="K175" s="99" t="s">
        <v>4014</v>
      </c>
      <c r="L175" s="106" t="s">
        <v>5648</v>
      </c>
      <c r="M175" s="67">
        <v>6</v>
      </c>
      <c r="N175" s="106" t="s">
        <v>5649</v>
      </c>
      <c r="O175" s="116" t="s">
        <v>802</v>
      </c>
      <c r="P175" s="116" t="s">
        <v>47</v>
      </c>
      <c r="Q175" s="116"/>
      <c r="R175" s="67">
        <f t="shared" si="2"/>
        <v>1200</v>
      </c>
      <c r="S175" s="67">
        <v>1200</v>
      </c>
      <c r="T175" s="177"/>
      <c r="U175" s="98" t="s">
        <v>803</v>
      </c>
      <c r="V175" s="98" t="s">
        <v>804</v>
      </c>
      <c r="W175" s="115"/>
      <c r="X175" s="115"/>
      <c r="Y175" s="15"/>
      <c r="Z175" s="33"/>
    </row>
    <row r="176" spans="1:26" ht="30" customHeight="1">
      <c r="A176" s="15">
        <v>174</v>
      </c>
      <c r="B176" s="15" t="s">
        <v>6168</v>
      </c>
      <c r="C176" s="15" t="s">
        <v>6171</v>
      </c>
      <c r="D176" s="15"/>
      <c r="E176" s="15" t="s">
        <v>684</v>
      </c>
      <c r="F176" s="15">
        <v>20170176</v>
      </c>
      <c r="G176" s="106" t="s">
        <v>805</v>
      </c>
      <c r="H176" s="143" t="s">
        <v>267</v>
      </c>
      <c r="I176" s="99" t="s">
        <v>5993</v>
      </c>
      <c r="J176" s="178" t="s">
        <v>6409</v>
      </c>
      <c r="K176" s="99" t="s">
        <v>4014</v>
      </c>
      <c r="L176" s="106" t="s">
        <v>736</v>
      </c>
      <c r="M176" s="67">
        <v>3</v>
      </c>
      <c r="N176" s="106" t="s">
        <v>806</v>
      </c>
      <c r="O176" s="116" t="s">
        <v>807</v>
      </c>
      <c r="P176" s="116" t="s">
        <v>38</v>
      </c>
      <c r="Q176" s="116"/>
      <c r="R176" s="67">
        <f t="shared" si="2"/>
        <v>1200</v>
      </c>
      <c r="S176" s="67">
        <v>1200</v>
      </c>
      <c r="T176" s="177"/>
      <c r="U176" s="98" t="s">
        <v>808</v>
      </c>
      <c r="V176" s="98" t="s">
        <v>809</v>
      </c>
      <c r="W176" s="115"/>
      <c r="X176" s="115"/>
      <c r="Y176" s="15"/>
      <c r="Z176" s="33"/>
    </row>
    <row r="177" spans="1:26" ht="30" customHeight="1">
      <c r="A177" s="15">
        <v>175</v>
      </c>
      <c r="B177" s="15" t="s">
        <v>6168</v>
      </c>
      <c r="C177" s="15" t="s">
        <v>6171</v>
      </c>
      <c r="D177" s="15"/>
      <c r="E177" s="15" t="s">
        <v>684</v>
      </c>
      <c r="F177" s="15">
        <v>20170177</v>
      </c>
      <c r="G177" s="124" t="s">
        <v>810</v>
      </c>
      <c r="H177" s="143" t="s">
        <v>267</v>
      </c>
      <c r="I177" s="214" t="s">
        <v>5994</v>
      </c>
      <c r="J177" s="124" t="s">
        <v>6410</v>
      </c>
      <c r="K177" s="99" t="s">
        <v>4014</v>
      </c>
      <c r="L177" s="124" t="s">
        <v>4935</v>
      </c>
      <c r="M177" s="67">
        <v>4</v>
      </c>
      <c r="N177" s="124" t="s">
        <v>5650</v>
      </c>
      <c r="O177" s="124" t="s">
        <v>811</v>
      </c>
      <c r="P177" s="124" t="s">
        <v>38</v>
      </c>
      <c r="Q177" s="124"/>
      <c r="R177" s="67">
        <f t="shared" si="2"/>
        <v>1200</v>
      </c>
      <c r="S177" s="67">
        <v>1200</v>
      </c>
      <c r="T177" s="177"/>
      <c r="U177" s="131"/>
      <c r="V177" s="214" t="s">
        <v>812</v>
      </c>
      <c r="W177" s="128"/>
      <c r="X177" s="128"/>
      <c r="Y177" s="15"/>
      <c r="Z177" s="33"/>
    </row>
    <row r="178" spans="1:26" ht="30" customHeight="1">
      <c r="A178" s="15">
        <v>176</v>
      </c>
      <c r="B178" s="15" t="s">
        <v>6168</v>
      </c>
      <c r="C178" s="15" t="s">
        <v>6171</v>
      </c>
      <c r="D178" s="15"/>
      <c r="E178" s="15" t="s">
        <v>684</v>
      </c>
      <c r="F178" s="15">
        <v>20170178</v>
      </c>
      <c r="G178" s="206" t="s">
        <v>813</v>
      </c>
      <c r="H178" s="143" t="s">
        <v>267</v>
      </c>
      <c r="I178" s="99" t="s">
        <v>814</v>
      </c>
      <c r="J178" s="178" t="s">
        <v>6411</v>
      </c>
      <c r="K178" s="99" t="s">
        <v>4014</v>
      </c>
      <c r="L178" s="106" t="s">
        <v>815</v>
      </c>
      <c r="M178" s="67">
        <v>3</v>
      </c>
      <c r="N178" s="106" t="s">
        <v>5651</v>
      </c>
      <c r="O178" s="116" t="s">
        <v>816</v>
      </c>
      <c r="P178" s="116" t="s">
        <v>19</v>
      </c>
      <c r="Q178" s="116"/>
      <c r="R178" s="67">
        <f t="shared" si="2"/>
        <v>1200</v>
      </c>
      <c r="S178" s="67">
        <v>1200</v>
      </c>
      <c r="T178" s="177"/>
      <c r="U178" s="98" t="s">
        <v>817</v>
      </c>
      <c r="V178" s="98" t="s">
        <v>818</v>
      </c>
      <c r="W178" s="115"/>
      <c r="X178" s="115"/>
      <c r="Y178" s="15"/>
      <c r="Z178" s="33"/>
    </row>
    <row r="179" spans="1:26" ht="30" customHeight="1">
      <c r="A179" s="15">
        <v>177</v>
      </c>
      <c r="B179" s="15" t="s">
        <v>6168</v>
      </c>
      <c r="C179" s="15" t="s">
        <v>6171</v>
      </c>
      <c r="D179" s="15"/>
      <c r="E179" s="15" t="s">
        <v>684</v>
      </c>
      <c r="F179" s="15">
        <v>20170179</v>
      </c>
      <c r="G179" s="106" t="s">
        <v>819</v>
      </c>
      <c r="H179" s="143" t="s">
        <v>267</v>
      </c>
      <c r="I179" s="99" t="s">
        <v>820</v>
      </c>
      <c r="J179" s="178" t="s">
        <v>821</v>
      </c>
      <c r="K179" s="99" t="s">
        <v>4014</v>
      </c>
      <c r="L179" s="106" t="s">
        <v>708</v>
      </c>
      <c r="M179" s="67">
        <v>5</v>
      </c>
      <c r="N179" s="106" t="s">
        <v>5652</v>
      </c>
      <c r="O179" s="98" t="s">
        <v>715</v>
      </c>
      <c r="P179" s="98" t="s">
        <v>31</v>
      </c>
      <c r="Q179" s="98"/>
      <c r="R179" s="67">
        <f t="shared" si="2"/>
        <v>1200</v>
      </c>
      <c r="S179" s="67">
        <v>1200</v>
      </c>
      <c r="T179" s="177"/>
      <c r="U179" s="98" t="s">
        <v>822</v>
      </c>
      <c r="V179" s="98" t="s">
        <v>823</v>
      </c>
      <c r="W179" s="115"/>
      <c r="X179" s="115"/>
      <c r="Y179" s="15"/>
      <c r="Z179" s="33"/>
    </row>
    <row r="180" spans="1:26" ht="30" customHeight="1">
      <c r="A180" s="15">
        <v>178</v>
      </c>
      <c r="B180" s="15" t="s">
        <v>6168</v>
      </c>
      <c r="C180" s="15" t="s">
        <v>6171</v>
      </c>
      <c r="D180" s="15"/>
      <c r="E180" s="15" t="s">
        <v>684</v>
      </c>
      <c r="F180" s="15">
        <v>20170180</v>
      </c>
      <c r="G180" s="106" t="s">
        <v>824</v>
      </c>
      <c r="H180" s="143" t="s">
        <v>267</v>
      </c>
      <c r="I180" s="99" t="s">
        <v>5995</v>
      </c>
      <c r="J180" s="178" t="s">
        <v>6412</v>
      </c>
      <c r="K180" s="99" t="s">
        <v>4014</v>
      </c>
      <c r="L180" s="106" t="s">
        <v>5653</v>
      </c>
      <c r="M180" s="67">
        <v>5</v>
      </c>
      <c r="N180" s="106" t="s">
        <v>5654</v>
      </c>
      <c r="O180" s="98" t="s">
        <v>825</v>
      </c>
      <c r="P180" s="98" t="s">
        <v>47</v>
      </c>
      <c r="Q180" s="98"/>
      <c r="R180" s="67">
        <f t="shared" si="2"/>
        <v>1200</v>
      </c>
      <c r="S180" s="67">
        <v>1200</v>
      </c>
      <c r="T180" s="177"/>
      <c r="U180" s="98" t="s">
        <v>6236</v>
      </c>
      <c r="V180" s="98" t="s">
        <v>826</v>
      </c>
      <c r="W180" s="115"/>
      <c r="X180" s="115"/>
      <c r="Y180" s="15"/>
      <c r="Z180" s="33"/>
    </row>
    <row r="181" spans="1:26" ht="30" customHeight="1">
      <c r="A181" s="15">
        <v>179</v>
      </c>
      <c r="B181" s="15" t="s">
        <v>6168</v>
      </c>
      <c r="C181" s="15" t="s">
        <v>6171</v>
      </c>
      <c r="D181" s="15"/>
      <c r="E181" s="15" t="s">
        <v>684</v>
      </c>
      <c r="F181" s="15">
        <v>20170181</v>
      </c>
      <c r="G181" s="106" t="s">
        <v>827</v>
      </c>
      <c r="H181" s="143" t="s">
        <v>267</v>
      </c>
      <c r="I181" s="99" t="s">
        <v>5996</v>
      </c>
      <c r="J181" s="178" t="s">
        <v>6413</v>
      </c>
      <c r="K181" s="99" t="s">
        <v>4014</v>
      </c>
      <c r="L181" s="106" t="s">
        <v>5444</v>
      </c>
      <c r="M181" s="67">
        <v>5</v>
      </c>
      <c r="N181" s="106" t="s">
        <v>5655</v>
      </c>
      <c r="O181" s="98" t="s">
        <v>807</v>
      </c>
      <c r="P181" s="98" t="s">
        <v>38</v>
      </c>
      <c r="Q181" s="98"/>
      <c r="R181" s="67">
        <f t="shared" si="2"/>
        <v>1200</v>
      </c>
      <c r="S181" s="67">
        <v>1200</v>
      </c>
      <c r="T181" s="177"/>
      <c r="U181" s="98" t="s">
        <v>223</v>
      </c>
      <c r="V181" s="98" t="s">
        <v>828</v>
      </c>
      <c r="W181" s="115"/>
      <c r="X181" s="115"/>
      <c r="Y181" s="15"/>
      <c r="Z181" s="33"/>
    </row>
    <row r="182" spans="1:26" ht="30" customHeight="1">
      <c r="A182" s="15">
        <v>180</v>
      </c>
      <c r="B182" s="15" t="s">
        <v>6168</v>
      </c>
      <c r="C182" s="15" t="s">
        <v>6171</v>
      </c>
      <c r="D182" s="15"/>
      <c r="E182" s="15" t="s">
        <v>684</v>
      </c>
      <c r="F182" s="15">
        <v>20170182</v>
      </c>
      <c r="G182" s="106" t="s">
        <v>829</v>
      </c>
      <c r="H182" s="143" t="s">
        <v>267</v>
      </c>
      <c r="I182" s="99" t="s">
        <v>830</v>
      </c>
      <c r="J182" s="178" t="s">
        <v>6414</v>
      </c>
      <c r="K182" s="99" t="s">
        <v>4014</v>
      </c>
      <c r="L182" s="106" t="s">
        <v>682</v>
      </c>
      <c r="M182" s="67">
        <v>3</v>
      </c>
      <c r="N182" s="106" t="s">
        <v>5656</v>
      </c>
      <c r="O182" s="116" t="s">
        <v>807</v>
      </c>
      <c r="P182" s="116" t="s">
        <v>38</v>
      </c>
      <c r="Q182" s="116"/>
      <c r="R182" s="67">
        <f t="shared" si="2"/>
        <v>1200</v>
      </c>
      <c r="S182" s="67">
        <v>1200</v>
      </c>
      <c r="T182" s="177"/>
      <c r="U182" s="98" t="s">
        <v>831</v>
      </c>
      <c r="V182" s="98" t="s">
        <v>832</v>
      </c>
      <c r="W182" s="4"/>
      <c r="X182" s="4"/>
      <c r="Y182" s="15"/>
      <c r="Z182" s="33"/>
    </row>
    <row r="183" spans="1:26" ht="30" customHeight="1">
      <c r="A183" s="15">
        <v>181</v>
      </c>
      <c r="B183" s="15" t="s">
        <v>6168</v>
      </c>
      <c r="C183" s="15" t="s">
        <v>6171</v>
      </c>
      <c r="D183" s="15"/>
      <c r="E183" s="15" t="s">
        <v>684</v>
      </c>
      <c r="F183" s="15">
        <v>20170183</v>
      </c>
      <c r="G183" s="106" t="s">
        <v>833</v>
      </c>
      <c r="H183" s="143" t="s">
        <v>267</v>
      </c>
      <c r="I183" s="99" t="s">
        <v>5997</v>
      </c>
      <c r="J183" s="178" t="s">
        <v>6415</v>
      </c>
      <c r="K183" s="99" t="s">
        <v>4014</v>
      </c>
      <c r="L183" s="106" t="s">
        <v>702</v>
      </c>
      <c r="M183" s="67">
        <v>3</v>
      </c>
      <c r="N183" s="106" t="s">
        <v>834</v>
      </c>
      <c r="O183" s="98" t="s">
        <v>835</v>
      </c>
      <c r="P183" s="98" t="s">
        <v>53</v>
      </c>
      <c r="Q183" s="98"/>
      <c r="R183" s="67">
        <f t="shared" si="2"/>
        <v>1200</v>
      </c>
      <c r="S183" s="67">
        <v>1200</v>
      </c>
      <c r="T183" s="177"/>
      <c r="U183" s="98" t="s">
        <v>6204</v>
      </c>
      <c r="V183" s="98" t="s">
        <v>6205</v>
      </c>
      <c r="W183" s="4"/>
      <c r="X183" s="4"/>
      <c r="Y183" s="15"/>
      <c r="Z183" s="33"/>
    </row>
    <row r="184" spans="1:26" ht="30" customHeight="1">
      <c r="A184" s="15">
        <v>182</v>
      </c>
      <c r="B184" s="15" t="s">
        <v>6168</v>
      </c>
      <c r="C184" s="15" t="s">
        <v>6171</v>
      </c>
      <c r="D184" s="15"/>
      <c r="E184" s="15" t="s">
        <v>684</v>
      </c>
      <c r="F184" s="15">
        <v>20170184</v>
      </c>
      <c r="G184" s="106" t="s">
        <v>836</v>
      </c>
      <c r="H184" s="143" t="s">
        <v>267</v>
      </c>
      <c r="I184" s="99" t="s">
        <v>5998</v>
      </c>
      <c r="J184" s="178" t="s">
        <v>4875</v>
      </c>
      <c r="K184" s="99" t="s">
        <v>4014</v>
      </c>
      <c r="L184" s="106" t="s">
        <v>5008</v>
      </c>
      <c r="M184" s="67">
        <v>5</v>
      </c>
      <c r="N184" s="106" t="s">
        <v>837</v>
      </c>
      <c r="O184" s="98" t="s">
        <v>838</v>
      </c>
      <c r="P184" s="98" t="s">
        <v>38</v>
      </c>
      <c r="Q184" s="98"/>
      <c r="R184" s="67">
        <f t="shared" si="2"/>
        <v>1200</v>
      </c>
      <c r="S184" s="67">
        <v>1200</v>
      </c>
      <c r="T184" s="177"/>
      <c r="U184" s="98" t="s">
        <v>6206</v>
      </c>
      <c r="V184" s="98" t="s">
        <v>6207</v>
      </c>
      <c r="W184" s="115"/>
      <c r="X184" s="115"/>
      <c r="Y184" s="15"/>
      <c r="Z184" s="33"/>
    </row>
    <row r="185" spans="1:26" ht="30" customHeight="1">
      <c r="A185" s="15">
        <v>183</v>
      </c>
      <c r="B185" s="15" t="s">
        <v>6168</v>
      </c>
      <c r="C185" s="15" t="s">
        <v>6171</v>
      </c>
      <c r="D185" s="15"/>
      <c r="E185" s="15" t="s">
        <v>684</v>
      </c>
      <c r="F185" s="15">
        <v>20170185</v>
      </c>
      <c r="G185" s="106" t="s">
        <v>839</v>
      </c>
      <c r="H185" s="143" t="s">
        <v>267</v>
      </c>
      <c r="I185" s="99" t="s">
        <v>840</v>
      </c>
      <c r="J185" s="116" t="s">
        <v>841</v>
      </c>
      <c r="K185" s="99" t="s">
        <v>4014</v>
      </c>
      <c r="L185" s="106" t="s">
        <v>676</v>
      </c>
      <c r="M185" s="67">
        <v>4</v>
      </c>
      <c r="N185" s="106" t="s">
        <v>5657</v>
      </c>
      <c r="O185" s="116" t="s">
        <v>5658</v>
      </c>
      <c r="P185" s="116" t="s">
        <v>2724</v>
      </c>
      <c r="Q185" s="116"/>
      <c r="R185" s="67">
        <f t="shared" si="2"/>
        <v>1200</v>
      </c>
      <c r="S185" s="67">
        <v>1200</v>
      </c>
      <c r="T185" s="177"/>
      <c r="U185" s="98" t="s">
        <v>6208</v>
      </c>
      <c r="V185" s="98" t="s">
        <v>842</v>
      </c>
      <c r="W185" s="115"/>
      <c r="X185" s="115"/>
      <c r="Y185" s="15"/>
      <c r="Z185" s="33"/>
    </row>
    <row r="186" spans="1:26" ht="30" customHeight="1">
      <c r="A186" s="15">
        <v>184</v>
      </c>
      <c r="B186" s="15" t="s">
        <v>6168</v>
      </c>
      <c r="C186" s="15" t="s">
        <v>6171</v>
      </c>
      <c r="D186" s="15"/>
      <c r="E186" s="15" t="s">
        <v>684</v>
      </c>
      <c r="F186" s="15">
        <v>20170186</v>
      </c>
      <c r="G186" s="221" t="s">
        <v>843</v>
      </c>
      <c r="H186" s="222" t="s">
        <v>267</v>
      </c>
      <c r="I186" s="223" t="s">
        <v>5999</v>
      </c>
      <c r="J186" s="224" t="s">
        <v>6416</v>
      </c>
      <c r="K186" s="225" t="s">
        <v>4014</v>
      </c>
      <c r="L186" s="129" t="s">
        <v>844</v>
      </c>
      <c r="M186" s="67">
        <v>5</v>
      </c>
      <c r="N186" s="226" t="s">
        <v>845</v>
      </c>
      <c r="O186" s="227" t="s">
        <v>846</v>
      </c>
      <c r="P186" s="227" t="s">
        <v>847</v>
      </c>
      <c r="Q186" s="227"/>
      <c r="R186" s="67">
        <f t="shared" si="2"/>
        <v>1200</v>
      </c>
      <c r="S186" s="67">
        <v>1200</v>
      </c>
      <c r="T186" s="219"/>
      <c r="U186" s="227" t="s">
        <v>6209</v>
      </c>
      <c r="V186" s="227" t="s">
        <v>848</v>
      </c>
      <c r="W186" s="167"/>
      <c r="X186" s="167"/>
      <c r="Y186" s="15"/>
      <c r="Z186" s="33"/>
    </row>
    <row r="187" spans="1:26" ht="30" customHeight="1">
      <c r="A187" s="15">
        <v>185</v>
      </c>
      <c r="B187" s="15" t="s">
        <v>6168</v>
      </c>
      <c r="C187" s="15" t="s">
        <v>6171</v>
      </c>
      <c r="D187" s="15"/>
      <c r="E187" s="15" t="s">
        <v>684</v>
      </c>
      <c r="F187" s="15">
        <v>20170187</v>
      </c>
      <c r="G187" s="106" t="s">
        <v>849</v>
      </c>
      <c r="H187" s="143" t="s">
        <v>267</v>
      </c>
      <c r="I187" s="99" t="s">
        <v>850</v>
      </c>
      <c r="J187" s="178" t="s">
        <v>851</v>
      </c>
      <c r="K187" s="99" t="s">
        <v>4014</v>
      </c>
      <c r="L187" s="106" t="s">
        <v>852</v>
      </c>
      <c r="M187" s="67">
        <v>3</v>
      </c>
      <c r="N187" s="106" t="s">
        <v>5659</v>
      </c>
      <c r="O187" s="98" t="s">
        <v>853</v>
      </c>
      <c r="P187" s="98" t="s">
        <v>19</v>
      </c>
      <c r="Q187" s="98"/>
      <c r="R187" s="67">
        <f t="shared" si="2"/>
        <v>1200</v>
      </c>
      <c r="S187" s="67">
        <v>1200</v>
      </c>
      <c r="T187" s="219"/>
      <c r="U187" s="98" t="s">
        <v>6210</v>
      </c>
      <c r="V187" s="98" t="s">
        <v>854</v>
      </c>
      <c r="W187" s="115"/>
      <c r="X187" s="115"/>
      <c r="Y187" s="15"/>
      <c r="Z187" s="33"/>
    </row>
    <row r="188" spans="1:26" ht="30" customHeight="1">
      <c r="A188" s="15">
        <v>186</v>
      </c>
      <c r="B188" s="15" t="s">
        <v>6168</v>
      </c>
      <c r="C188" s="15" t="s">
        <v>6171</v>
      </c>
      <c r="D188" s="15"/>
      <c r="E188" s="15" t="s">
        <v>684</v>
      </c>
      <c r="F188" s="15">
        <v>20170188</v>
      </c>
      <c r="G188" s="106" t="s">
        <v>855</v>
      </c>
      <c r="H188" s="143" t="s">
        <v>267</v>
      </c>
      <c r="I188" s="99" t="s">
        <v>856</v>
      </c>
      <c r="J188" s="228" t="s">
        <v>4876</v>
      </c>
      <c r="K188" s="99" t="s">
        <v>4014</v>
      </c>
      <c r="L188" s="122" t="s">
        <v>857</v>
      </c>
      <c r="M188" s="67">
        <v>3</v>
      </c>
      <c r="N188" s="106" t="s">
        <v>5660</v>
      </c>
      <c r="O188" s="142" t="s">
        <v>858</v>
      </c>
      <c r="P188" s="142" t="s">
        <v>63</v>
      </c>
      <c r="Q188" s="142"/>
      <c r="R188" s="67">
        <f t="shared" si="2"/>
        <v>1200</v>
      </c>
      <c r="S188" s="67">
        <v>1200</v>
      </c>
      <c r="T188" s="177"/>
      <c r="U188" s="98" t="s">
        <v>859</v>
      </c>
      <c r="V188" s="122" t="s">
        <v>860</v>
      </c>
      <c r="W188" s="16"/>
      <c r="X188" s="16"/>
      <c r="Y188" s="15"/>
      <c r="Z188" s="33"/>
    </row>
    <row r="189" spans="1:26" ht="30" customHeight="1">
      <c r="A189" s="15">
        <v>187</v>
      </c>
      <c r="B189" s="15" t="s">
        <v>6168</v>
      </c>
      <c r="C189" s="15" t="s">
        <v>6171</v>
      </c>
      <c r="D189" s="15"/>
      <c r="E189" s="15" t="s">
        <v>684</v>
      </c>
      <c r="F189" s="15">
        <v>20170189</v>
      </c>
      <c r="G189" s="106" t="s">
        <v>861</v>
      </c>
      <c r="H189" s="143" t="s">
        <v>267</v>
      </c>
      <c r="I189" s="99" t="s">
        <v>862</v>
      </c>
      <c r="J189" s="178" t="s">
        <v>863</v>
      </c>
      <c r="K189" s="99" t="s">
        <v>4014</v>
      </c>
      <c r="L189" s="106" t="s">
        <v>708</v>
      </c>
      <c r="M189" s="67">
        <v>4</v>
      </c>
      <c r="N189" s="106" t="s">
        <v>864</v>
      </c>
      <c r="O189" s="98" t="s">
        <v>865</v>
      </c>
      <c r="P189" s="98" t="s">
        <v>19</v>
      </c>
      <c r="Q189" s="98"/>
      <c r="R189" s="67">
        <f t="shared" si="2"/>
        <v>1200</v>
      </c>
      <c r="S189" s="67">
        <v>1200</v>
      </c>
      <c r="T189" s="177"/>
      <c r="U189" s="98" t="s">
        <v>3840</v>
      </c>
      <c r="V189" s="98" t="s">
        <v>866</v>
      </c>
      <c r="W189" s="115"/>
      <c r="X189" s="115"/>
      <c r="Y189" s="15"/>
      <c r="Z189" s="33"/>
    </row>
    <row r="190" spans="1:26" ht="30" customHeight="1">
      <c r="A190" s="15">
        <v>188</v>
      </c>
      <c r="B190" s="15" t="s">
        <v>6168</v>
      </c>
      <c r="C190" s="15" t="s">
        <v>6171</v>
      </c>
      <c r="D190" s="15"/>
      <c r="E190" s="15" t="s">
        <v>684</v>
      </c>
      <c r="F190" s="15">
        <v>20170190</v>
      </c>
      <c r="G190" s="106" t="s">
        <v>867</v>
      </c>
      <c r="H190" s="143" t="s">
        <v>267</v>
      </c>
      <c r="I190" s="99" t="s">
        <v>868</v>
      </c>
      <c r="J190" s="178" t="s">
        <v>869</v>
      </c>
      <c r="K190" s="99" t="s">
        <v>4014</v>
      </c>
      <c r="L190" s="106" t="s">
        <v>870</v>
      </c>
      <c r="M190" s="67">
        <v>5</v>
      </c>
      <c r="N190" s="106" t="s">
        <v>871</v>
      </c>
      <c r="O190" s="98" t="s">
        <v>872</v>
      </c>
      <c r="P190" s="98" t="s">
        <v>19</v>
      </c>
      <c r="Q190" s="98"/>
      <c r="R190" s="67">
        <f t="shared" si="2"/>
        <v>1200</v>
      </c>
      <c r="S190" s="67">
        <v>1200</v>
      </c>
      <c r="T190" s="177"/>
      <c r="U190" s="98" t="s">
        <v>873</v>
      </c>
      <c r="V190" s="98" t="s">
        <v>874</v>
      </c>
      <c r="W190" s="23"/>
      <c r="X190" s="23"/>
      <c r="Y190" s="15"/>
      <c r="Z190" s="33"/>
    </row>
    <row r="191" spans="1:26" ht="30" customHeight="1">
      <c r="A191" s="15">
        <v>189</v>
      </c>
      <c r="B191" s="15" t="s">
        <v>6168</v>
      </c>
      <c r="C191" s="15" t="s">
        <v>6171</v>
      </c>
      <c r="D191" s="15"/>
      <c r="E191" s="15" t="s">
        <v>684</v>
      </c>
      <c r="F191" s="15">
        <v>20170191</v>
      </c>
      <c r="G191" s="106" t="s">
        <v>875</v>
      </c>
      <c r="H191" s="143" t="s">
        <v>267</v>
      </c>
      <c r="I191" s="98" t="s">
        <v>876</v>
      </c>
      <c r="J191" s="98" t="s">
        <v>877</v>
      </c>
      <c r="K191" s="99" t="s">
        <v>4014</v>
      </c>
      <c r="L191" s="98" t="s">
        <v>722</v>
      </c>
      <c r="M191" s="67">
        <v>5</v>
      </c>
      <c r="N191" s="98" t="s">
        <v>878</v>
      </c>
      <c r="O191" s="98" t="s">
        <v>879</v>
      </c>
      <c r="P191" s="98" t="s">
        <v>19</v>
      </c>
      <c r="Q191" s="98"/>
      <c r="R191" s="67">
        <f t="shared" si="2"/>
        <v>1200</v>
      </c>
      <c r="S191" s="67">
        <v>1200</v>
      </c>
      <c r="T191" s="177"/>
      <c r="U191" s="98" t="s">
        <v>6211</v>
      </c>
      <c r="V191" s="98" t="s">
        <v>880</v>
      </c>
      <c r="W191" s="115"/>
      <c r="X191" s="115"/>
      <c r="Y191" s="15"/>
      <c r="Z191" s="33"/>
    </row>
    <row r="192" spans="1:26" ht="30" customHeight="1">
      <c r="A192" s="15">
        <v>190</v>
      </c>
      <c r="B192" s="15" t="s">
        <v>6168</v>
      </c>
      <c r="C192" s="15" t="s">
        <v>6171</v>
      </c>
      <c r="D192" s="15"/>
      <c r="E192" s="15" t="s">
        <v>684</v>
      </c>
      <c r="F192" s="15">
        <v>20170192</v>
      </c>
      <c r="G192" s="122" t="s">
        <v>881</v>
      </c>
      <c r="H192" s="143" t="s">
        <v>267</v>
      </c>
      <c r="I192" s="122" t="s">
        <v>882</v>
      </c>
      <c r="J192" s="209" t="s">
        <v>883</v>
      </c>
      <c r="K192" s="99" t="s">
        <v>4014</v>
      </c>
      <c r="L192" s="122" t="s">
        <v>676</v>
      </c>
      <c r="M192" s="67">
        <v>3</v>
      </c>
      <c r="N192" s="122" t="s">
        <v>5661</v>
      </c>
      <c r="O192" s="122" t="s">
        <v>698</v>
      </c>
      <c r="P192" s="122" t="s">
        <v>47</v>
      </c>
      <c r="Q192" s="122"/>
      <c r="R192" s="67">
        <f t="shared" si="2"/>
        <v>1200</v>
      </c>
      <c r="S192" s="67">
        <v>1200</v>
      </c>
      <c r="T192" s="177"/>
      <c r="U192" s="122" t="s">
        <v>884</v>
      </c>
      <c r="V192" s="122" t="s">
        <v>885</v>
      </c>
      <c r="W192" s="16"/>
      <c r="X192" s="16"/>
      <c r="Y192" s="15"/>
      <c r="Z192" s="33"/>
    </row>
    <row r="193" spans="1:26" ht="30" customHeight="1">
      <c r="A193" s="15">
        <v>191</v>
      </c>
      <c r="B193" s="15" t="s">
        <v>6168</v>
      </c>
      <c r="C193" s="15" t="s">
        <v>6171</v>
      </c>
      <c r="D193" s="15"/>
      <c r="E193" s="15" t="s">
        <v>684</v>
      </c>
      <c r="F193" s="15">
        <v>20170193</v>
      </c>
      <c r="G193" s="122" t="s">
        <v>886</v>
      </c>
      <c r="H193" s="143" t="s">
        <v>267</v>
      </c>
      <c r="I193" s="122" t="s">
        <v>887</v>
      </c>
      <c r="J193" s="220" t="s">
        <v>888</v>
      </c>
      <c r="K193" s="99" t="s">
        <v>4014</v>
      </c>
      <c r="L193" s="130" t="s">
        <v>782</v>
      </c>
      <c r="M193" s="67">
        <v>4</v>
      </c>
      <c r="N193" s="130" t="s">
        <v>5662</v>
      </c>
      <c r="O193" s="130" t="s">
        <v>889</v>
      </c>
      <c r="P193" s="130" t="s">
        <v>19</v>
      </c>
      <c r="Q193" s="130"/>
      <c r="R193" s="67">
        <f t="shared" si="2"/>
        <v>1200</v>
      </c>
      <c r="S193" s="67">
        <v>1200</v>
      </c>
      <c r="T193" s="177"/>
      <c r="U193" s="122" t="s">
        <v>890</v>
      </c>
      <c r="V193" s="122" t="s">
        <v>891</v>
      </c>
      <c r="W193" s="160"/>
      <c r="X193" s="160"/>
      <c r="Y193" s="15"/>
      <c r="Z193" s="33"/>
    </row>
    <row r="194" spans="1:26" ht="30" customHeight="1">
      <c r="A194" s="15">
        <v>192</v>
      </c>
      <c r="B194" s="15" t="s">
        <v>6168</v>
      </c>
      <c r="C194" s="15" t="s">
        <v>6171</v>
      </c>
      <c r="D194" s="15"/>
      <c r="E194" s="15" t="s">
        <v>684</v>
      </c>
      <c r="F194" s="15">
        <v>20170194</v>
      </c>
      <c r="G194" s="106" t="s">
        <v>892</v>
      </c>
      <c r="H194" s="143" t="s">
        <v>267</v>
      </c>
      <c r="I194" s="99" t="s">
        <v>893</v>
      </c>
      <c r="J194" s="178" t="s">
        <v>894</v>
      </c>
      <c r="K194" s="99" t="s">
        <v>4014</v>
      </c>
      <c r="L194" s="106" t="s">
        <v>682</v>
      </c>
      <c r="M194" s="67">
        <v>4</v>
      </c>
      <c r="N194" s="106" t="s">
        <v>895</v>
      </c>
      <c r="O194" s="98" t="s">
        <v>737</v>
      </c>
      <c r="P194" s="98" t="s">
        <v>19</v>
      </c>
      <c r="Q194" s="98"/>
      <c r="R194" s="67">
        <f t="shared" si="2"/>
        <v>1200</v>
      </c>
      <c r="S194" s="67">
        <v>1200</v>
      </c>
      <c r="T194" s="177"/>
      <c r="U194" s="98" t="s">
        <v>896</v>
      </c>
      <c r="V194" s="98" t="s">
        <v>897</v>
      </c>
      <c r="W194" s="115"/>
      <c r="X194" s="115"/>
      <c r="Y194" s="15"/>
      <c r="Z194" s="33"/>
    </row>
    <row r="195" spans="1:26" ht="30" customHeight="1">
      <c r="A195" s="15">
        <v>193</v>
      </c>
      <c r="B195" s="15" t="s">
        <v>6168</v>
      </c>
      <c r="C195" s="15" t="s">
        <v>6171</v>
      </c>
      <c r="D195" s="15"/>
      <c r="E195" s="15" t="s">
        <v>684</v>
      </c>
      <c r="F195" s="15">
        <v>20170195</v>
      </c>
      <c r="G195" s="106" t="s">
        <v>3835</v>
      </c>
      <c r="H195" s="143" t="s">
        <v>267</v>
      </c>
      <c r="I195" s="96" t="s">
        <v>898</v>
      </c>
      <c r="J195" s="229" t="s">
        <v>899</v>
      </c>
      <c r="K195" s="99" t="s">
        <v>4014</v>
      </c>
      <c r="L195" s="106" t="s">
        <v>719</v>
      </c>
      <c r="M195" s="67">
        <v>4</v>
      </c>
      <c r="N195" s="106" t="s">
        <v>5663</v>
      </c>
      <c r="O195" s="106" t="s">
        <v>900</v>
      </c>
      <c r="P195" s="106" t="s">
        <v>19</v>
      </c>
      <c r="Q195" s="106"/>
      <c r="R195" s="67">
        <f t="shared" ref="R195:R258" si="3">S195</f>
        <v>1200</v>
      </c>
      <c r="S195" s="67">
        <v>1200</v>
      </c>
      <c r="T195" s="177"/>
      <c r="U195" s="96" t="s">
        <v>901</v>
      </c>
      <c r="V195" s="98" t="s">
        <v>902</v>
      </c>
      <c r="W195" s="115"/>
      <c r="X195" s="115"/>
      <c r="Y195" s="15"/>
      <c r="Z195" s="33"/>
    </row>
    <row r="196" spans="1:26" ht="30" customHeight="1">
      <c r="A196" s="15">
        <v>194</v>
      </c>
      <c r="B196" s="15" t="s">
        <v>6168</v>
      </c>
      <c r="C196" s="15" t="s">
        <v>6171</v>
      </c>
      <c r="D196" s="15"/>
      <c r="E196" s="15" t="s">
        <v>684</v>
      </c>
      <c r="F196" s="15">
        <v>20170196</v>
      </c>
      <c r="G196" s="106" t="s">
        <v>903</v>
      </c>
      <c r="H196" s="143" t="s">
        <v>267</v>
      </c>
      <c r="I196" s="99" t="s">
        <v>6000</v>
      </c>
      <c r="J196" s="205" t="s">
        <v>4802</v>
      </c>
      <c r="K196" s="99" t="s">
        <v>4014</v>
      </c>
      <c r="L196" s="106" t="s">
        <v>5664</v>
      </c>
      <c r="M196" s="67">
        <v>4</v>
      </c>
      <c r="N196" s="106" t="s">
        <v>5665</v>
      </c>
      <c r="O196" s="98" t="s">
        <v>900</v>
      </c>
      <c r="P196" s="98" t="s">
        <v>19</v>
      </c>
      <c r="Q196" s="98"/>
      <c r="R196" s="67">
        <f t="shared" si="3"/>
        <v>1200</v>
      </c>
      <c r="S196" s="67">
        <v>1200</v>
      </c>
      <c r="T196" s="177"/>
      <c r="U196" s="98" t="s">
        <v>223</v>
      </c>
      <c r="V196" s="98" t="s">
        <v>904</v>
      </c>
      <c r="W196" s="115"/>
      <c r="X196" s="115"/>
      <c r="Y196" s="15"/>
      <c r="Z196" s="33"/>
    </row>
    <row r="197" spans="1:26" ht="30" customHeight="1">
      <c r="A197" s="15">
        <v>195</v>
      </c>
      <c r="B197" s="15" t="s">
        <v>6168</v>
      </c>
      <c r="C197" s="15" t="s">
        <v>6171</v>
      </c>
      <c r="D197" s="15"/>
      <c r="E197" s="15" t="s">
        <v>684</v>
      </c>
      <c r="F197" s="15">
        <v>20170197</v>
      </c>
      <c r="G197" s="117" t="s">
        <v>905</v>
      </c>
      <c r="H197" s="143" t="s">
        <v>267</v>
      </c>
      <c r="I197" s="99" t="s">
        <v>6470</v>
      </c>
      <c r="J197" s="116" t="s">
        <v>6471</v>
      </c>
      <c r="K197" s="99" t="s">
        <v>4014</v>
      </c>
      <c r="L197" s="106" t="s">
        <v>758</v>
      </c>
      <c r="M197" s="67">
        <v>4</v>
      </c>
      <c r="N197" s="106" t="s">
        <v>5666</v>
      </c>
      <c r="O197" s="98" t="s">
        <v>906</v>
      </c>
      <c r="P197" s="98" t="s">
        <v>47</v>
      </c>
      <c r="Q197" s="98"/>
      <c r="R197" s="67">
        <f t="shared" si="3"/>
        <v>1200</v>
      </c>
      <c r="S197" s="67">
        <v>1200</v>
      </c>
      <c r="T197" s="177"/>
      <c r="U197" s="98" t="s">
        <v>907</v>
      </c>
      <c r="V197" s="98" t="s">
        <v>908</v>
      </c>
      <c r="W197" s="115"/>
      <c r="X197" s="115"/>
      <c r="Y197" s="98" t="s">
        <v>6472</v>
      </c>
      <c r="Z197" s="33"/>
    </row>
    <row r="198" spans="1:26" ht="30" customHeight="1">
      <c r="A198" s="15">
        <v>196</v>
      </c>
      <c r="B198" s="15" t="s">
        <v>6168</v>
      </c>
      <c r="C198" s="15" t="s">
        <v>6171</v>
      </c>
      <c r="D198" s="15"/>
      <c r="E198" s="15" t="s">
        <v>684</v>
      </c>
      <c r="F198" s="15">
        <v>20170198</v>
      </c>
      <c r="G198" s="106" t="s">
        <v>909</v>
      </c>
      <c r="H198" s="143" t="s">
        <v>267</v>
      </c>
      <c r="I198" s="96" t="s">
        <v>6001</v>
      </c>
      <c r="J198" s="208" t="s">
        <v>6417</v>
      </c>
      <c r="K198" s="99" t="s">
        <v>4014</v>
      </c>
      <c r="L198" s="106" t="s">
        <v>857</v>
      </c>
      <c r="M198" s="67">
        <v>3</v>
      </c>
      <c r="N198" s="106" t="s">
        <v>4939</v>
      </c>
      <c r="O198" s="106" t="s">
        <v>910</v>
      </c>
      <c r="P198" s="106" t="s">
        <v>47</v>
      </c>
      <c r="Q198" s="106"/>
      <c r="R198" s="67">
        <f t="shared" si="3"/>
        <v>1200</v>
      </c>
      <c r="S198" s="67">
        <v>1200</v>
      </c>
      <c r="T198" s="177"/>
      <c r="U198" s="96" t="s">
        <v>911</v>
      </c>
      <c r="V198" s="96" t="s">
        <v>912</v>
      </c>
      <c r="W198" s="132"/>
      <c r="X198" s="132"/>
      <c r="Y198" s="15"/>
      <c r="Z198" s="33"/>
    </row>
    <row r="199" spans="1:26" ht="30" customHeight="1">
      <c r="A199" s="15">
        <v>197</v>
      </c>
      <c r="B199" s="15" t="s">
        <v>6168</v>
      </c>
      <c r="C199" s="15" t="s">
        <v>6171</v>
      </c>
      <c r="D199" s="15"/>
      <c r="E199" s="15" t="s">
        <v>684</v>
      </c>
      <c r="F199" s="15">
        <v>20170199</v>
      </c>
      <c r="G199" s="106" t="s">
        <v>913</v>
      </c>
      <c r="H199" s="143" t="s">
        <v>267</v>
      </c>
      <c r="I199" s="99" t="s">
        <v>6002</v>
      </c>
      <c r="J199" s="208" t="s">
        <v>6418</v>
      </c>
      <c r="K199" s="99" t="s">
        <v>4014</v>
      </c>
      <c r="L199" s="106" t="s">
        <v>5667</v>
      </c>
      <c r="M199" s="67">
        <v>5</v>
      </c>
      <c r="N199" s="106" t="s">
        <v>5668</v>
      </c>
      <c r="O199" s="98" t="s">
        <v>914</v>
      </c>
      <c r="P199" s="98" t="s">
        <v>53</v>
      </c>
      <c r="Q199" s="98"/>
      <c r="R199" s="67">
        <f t="shared" si="3"/>
        <v>1200</v>
      </c>
      <c r="S199" s="67">
        <v>1200</v>
      </c>
      <c r="T199" s="177"/>
      <c r="U199" s="98" t="s">
        <v>915</v>
      </c>
      <c r="V199" s="98" t="s">
        <v>916</v>
      </c>
      <c r="W199" s="115"/>
      <c r="X199" s="115"/>
      <c r="Y199" s="15"/>
      <c r="Z199" s="33"/>
    </row>
    <row r="200" spans="1:26" ht="30" customHeight="1">
      <c r="A200" s="15">
        <v>198</v>
      </c>
      <c r="B200" s="15" t="s">
        <v>6168</v>
      </c>
      <c r="C200" s="15" t="s">
        <v>6171</v>
      </c>
      <c r="D200" s="15"/>
      <c r="E200" s="15" t="s">
        <v>684</v>
      </c>
      <c r="F200" s="15">
        <v>20170200</v>
      </c>
      <c r="G200" s="106" t="s">
        <v>917</v>
      </c>
      <c r="H200" s="143" t="s">
        <v>267</v>
      </c>
      <c r="I200" s="99" t="s">
        <v>6003</v>
      </c>
      <c r="J200" s="208" t="s">
        <v>6419</v>
      </c>
      <c r="K200" s="99" t="s">
        <v>4014</v>
      </c>
      <c r="L200" s="106" t="s">
        <v>5006</v>
      </c>
      <c r="M200" s="67">
        <v>5</v>
      </c>
      <c r="N200" s="106" t="s">
        <v>5669</v>
      </c>
      <c r="O200" s="98" t="s">
        <v>918</v>
      </c>
      <c r="P200" s="98" t="s">
        <v>47</v>
      </c>
      <c r="Q200" s="98"/>
      <c r="R200" s="67">
        <f t="shared" si="3"/>
        <v>1200</v>
      </c>
      <c r="S200" s="67">
        <v>1200</v>
      </c>
      <c r="T200" s="177"/>
      <c r="U200" s="98" t="s">
        <v>6236</v>
      </c>
      <c r="V200" s="98" t="s">
        <v>919</v>
      </c>
      <c r="W200" s="115"/>
      <c r="X200" s="115"/>
      <c r="Y200" s="15"/>
      <c r="Z200" s="33"/>
    </row>
    <row r="201" spans="1:26" ht="30" customHeight="1">
      <c r="A201" s="15">
        <v>199</v>
      </c>
      <c r="B201" s="15" t="s">
        <v>6168</v>
      </c>
      <c r="C201" s="15" t="s">
        <v>6171</v>
      </c>
      <c r="D201" s="15"/>
      <c r="E201" s="15" t="s">
        <v>684</v>
      </c>
      <c r="F201" s="15">
        <v>20170201</v>
      </c>
      <c r="G201" s="106" t="s">
        <v>920</v>
      </c>
      <c r="H201" s="143" t="s">
        <v>267</v>
      </c>
      <c r="I201" s="99" t="s">
        <v>6004</v>
      </c>
      <c r="J201" s="208" t="s">
        <v>6420</v>
      </c>
      <c r="K201" s="99" t="s">
        <v>4014</v>
      </c>
      <c r="L201" s="116" t="s">
        <v>857</v>
      </c>
      <c r="M201" s="67">
        <v>3</v>
      </c>
      <c r="N201" s="106" t="s">
        <v>921</v>
      </c>
      <c r="O201" s="116" t="s">
        <v>811</v>
      </c>
      <c r="P201" s="116" t="s">
        <v>38</v>
      </c>
      <c r="Q201" s="116"/>
      <c r="R201" s="67">
        <f t="shared" si="3"/>
        <v>1200</v>
      </c>
      <c r="S201" s="67">
        <v>1200</v>
      </c>
      <c r="T201" s="177"/>
      <c r="U201" s="98" t="s">
        <v>922</v>
      </c>
      <c r="V201" s="214" t="s">
        <v>923</v>
      </c>
      <c r="W201" s="128"/>
      <c r="X201" s="128"/>
      <c r="Y201" s="15"/>
      <c r="Z201" s="33"/>
    </row>
    <row r="202" spans="1:26" ht="30" customHeight="1">
      <c r="A202" s="15">
        <v>200</v>
      </c>
      <c r="B202" s="15" t="s">
        <v>6168</v>
      </c>
      <c r="C202" s="15" t="s">
        <v>6171</v>
      </c>
      <c r="D202" s="15"/>
      <c r="E202" s="15" t="s">
        <v>684</v>
      </c>
      <c r="F202" s="15">
        <v>20170202</v>
      </c>
      <c r="G202" s="110" t="s">
        <v>924</v>
      </c>
      <c r="H202" s="143" t="s">
        <v>267</v>
      </c>
      <c r="I202" s="99" t="s">
        <v>4803</v>
      </c>
      <c r="J202" s="107" t="s">
        <v>925</v>
      </c>
      <c r="K202" s="99" t="s">
        <v>4014</v>
      </c>
      <c r="L202" s="107" t="s">
        <v>658</v>
      </c>
      <c r="M202" s="67">
        <v>1</v>
      </c>
      <c r="N202" s="107"/>
      <c r="O202" s="107" t="s">
        <v>784</v>
      </c>
      <c r="P202" s="107" t="s">
        <v>47</v>
      </c>
      <c r="Q202" s="107"/>
      <c r="R202" s="67">
        <f t="shared" si="3"/>
        <v>1200</v>
      </c>
      <c r="S202" s="67">
        <v>1200</v>
      </c>
      <c r="T202" s="177"/>
      <c r="U202" s="99" t="s">
        <v>926</v>
      </c>
      <c r="V202" s="99" t="s">
        <v>927</v>
      </c>
      <c r="W202" s="140"/>
      <c r="X202" s="140"/>
      <c r="Y202" s="15"/>
      <c r="Z202" s="33"/>
    </row>
    <row r="203" spans="1:26" ht="30" customHeight="1">
      <c r="A203" s="15">
        <v>201</v>
      </c>
      <c r="B203" s="15" t="s">
        <v>6168</v>
      </c>
      <c r="C203" s="15" t="s">
        <v>6171</v>
      </c>
      <c r="D203" s="15"/>
      <c r="E203" s="15" t="s">
        <v>456</v>
      </c>
      <c r="F203" s="15">
        <v>20170203</v>
      </c>
      <c r="G203" s="108" t="s">
        <v>1365</v>
      </c>
      <c r="H203" s="143" t="s">
        <v>267</v>
      </c>
      <c r="I203" s="108" t="s">
        <v>6005</v>
      </c>
      <c r="J203" s="179" t="s">
        <v>1366</v>
      </c>
      <c r="K203" s="99" t="s">
        <v>4051</v>
      </c>
      <c r="L203" s="99" t="s">
        <v>1314</v>
      </c>
      <c r="M203" s="67">
        <v>4</v>
      </c>
      <c r="N203" s="108" t="s">
        <v>5670</v>
      </c>
      <c r="O203" s="98" t="s">
        <v>1367</v>
      </c>
      <c r="P203" s="98" t="s">
        <v>31</v>
      </c>
      <c r="Q203" s="98"/>
      <c r="R203" s="67">
        <f t="shared" si="3"/>
        <v>1200</v>
      </c>
      <c r="S203" s="67">
        <v>1200</v>
      </c>
      <c r="T203" s="177"/>
      <c r="U203" s="98" t="s">
        <v>6248</v>
      </c>
      <c r="V203" s="98" t="s">
        <v>1368</v>
      </c>
      <c r="W203" s="35"/>
      <c r="X203" s="35"/>
      <c r="Y203" s="15"/>
      <c r="Z203" s="33"/>
    </row>
    <row r="204" spans="1:26" ht="30" customHeight="1">
      <c r="A204" s="15">
        <v>202</v>
      </c>
      <c r="B204" s="15" t="s">
        <v>6168</v>
      </c>
      <c r="C204" s="15" t="s">
        <v>6171</v>
      </c>
      <c r="D204" s="15"/>
      <c r="E204" s="15" t="s">
        <v>456</v>
      </c>
      <c r="F204" s="15">
        <v>20170204</v>
      </c>
      <c r="G204" s="108" t="s">
        <v>1369</v>
      </c>
      <c r="H204" s="143" t="s">
        <v>267</v>
      </c>
      <c r="I204" s="108" t="s">
        <v>6006</v>
      </c>
      <c r="J204" s="180" t="s">
        <v>4877</v>
      </c>
      <c r="K204" s="99" t="s">
        <v>4051</v>
      </c>
      <c r="L204" s="96" t="s">
        <v>5055</v>
      </c>
      <c r="M204" s="67">
        <v>4</v>
      </c>
      <c r="N204" s="108" t="s">
        <v>5671</v>
      </c>
      <c r="O204" s="98" t="s">
        <v>1370</v>
      </c>
      <c r="P204" s="98" t="s">
        <v>1334</v>
      </c>
      <c r="Q204" s="98"/>
      <c r="R204" s="67">
        <f t="shared" si="3"/>
        <v>1200</v>
      </c>
      <c r="S204" s="67">
        <v>1200</v>
      </c>
      <c r="T204" s="177"/>
      <c r="U204" s="98" t="s">
        <v>1371</v>
      </c>
      <c r="V204" s="98" t="s">
        <v>1372</v>
      </c>
      <c r="W204" s="35"/>
      <c r="X204" s="35"/>
      <c r="Y204" s="15"/>
      <c r="Z204" s="33"/>
    </row>
    <row r="205" spans="1:26" ht="30" customHeight="1">
      <c r="A205" s="15">
        <v>203</v>
      </c>
      <c r="B205" s="15" t="s">
        <v>6168</v>
      </c>
      <c r="C205" s="15" t="s">
        <v>6171</v>
      </c>
      <c r="D205" s="15"/>
      <c r="E205" s="15" t="s">
        <v>456</v>
      </c>
      <c r="F205" s="15">
        <v>20170205</v>
      </c>
      <c r="G205" s="96" t="s">
        <v>1373</v>
      </c>
      <c r="H205" s="143" t="s">
        <v>267</v>
      </c>
      <c r="I205" s="99" t="s">
        <v>1374</v>
      </c>
      <c r="J205" s="180" t="s">
        <v>4878</v>
      </c>
      <c r="K205" s="99" t="s">
        <v>4052</v>
      </c>
      <c r="L205" s="96" t="s">
        <v>1375</v>
      </c>
      <c r="M205" s="67">
        <v>2</v>
      </c>
      <c r="N205" s="96" t="s">
        <v>1376</v>
      </c>
      <c r="O205" s="98" t="s">
        <v>1377</v>
      </c>
      <c r="P205" s="98" t="s">
        <v>1297</v>
      </c>
      <c r="Q205" s="98"/>
      <c r="R205" s="67">
        <f t="shared" si="3"/>
        <v>1200</v>
      </c>
      <c r="S205" s="67">
        <v>1200</v>
      </c>
      <c r="T205" s="177"/>
      <c r="U205" s="98" t="s">
        <v>6236</v>
      </c>
      <c r="V205" s="98" t="s">
        <v>1378</v>
      </c>
      <c r="W205" s="35"/>
      <c r="X205" s="35"/>
      <c r="Y205" s="15"/>
      <c r="Z205" s="33"/>
    </row>
    <row r="206" spans="1:26" ht="30" customHeight="1">
      <c r="A206" s="15">
        <v>204</v>
      </c>
      <c r="B206" s="15" t="s">
        <v>6168</v>
      </c>
      <c r="C206" s="15" t="s">
        <v>6171</v>
      </c>
      <c r="D206" s="15"/>
      <c r="E206" s="15" t="s">
        <v>456</v>
      </c>
      <c r="F206" s="15">
        <v>20170206</v>
      </c>
      <c r="G206" s="108" t="s">
        <v>1379</v>
      </c>
      <c r="H206" s="143" t="s">
        <v>267</v>
      </c>
      <c r="I206" s="108" t="s">
        <v>6007</v>
      </c>
      <c r="J206" s="179" t="s">
        <v>1380</v>
      </c>
      <c r="K206" s="99" t="s">
        <v>4051</v>
      </c>
      <c r="L206" s="96" t="s">
        <v>5055</v>
      </c>
      <c r="M206" s="67">
        <v>4</v>
      </c>
      <c r="N206" s="108" t="s">
        <v>5672</v>
      </c>
      <c r="O206" s="98" t="s">
        <v>1381</v>
      </c>
      <c r="P206" s="98" t="s">
        <v>4948</v>
      </c>
      <c r="Q206" s="98"/>
      <c r="R206" s="67">
        <f t="shared" si="3"/>
        <v>1200</v>
      </c>
      <c r="S206" s="67">
        <v>1200</v>
      </c>
      <c r="T206" s="177"/>
      <c r="U206" s="98" t="s">
        <v>1382</v>
      </c>
      <c r="V206" s="98" t="s">
        <v>6421</v>
      </c>
      <c r="W206" s="35"/>
      <c r="X206" s="35"/>
      <c r="Y206" s="15"/>
      <c r="Z206" s="33"/>
    </row>
    <row r="207" spans="1:26" ht="30" customHeight="1">
      <c r="A207" s="15">
        <v>205</v>
      </c>
      <c r="B207" s="15" t="s">
        <v>6168</v>
      </c>
      <c r="C207" s="15" t="s">
        <v>6171</v>
      </c>
      <c r="D207" s="15"/>
      <c r="E207" s="15" t="s">
        <v>456</v>
      </c>
      <c r="F207" s="15">
        <v>20170207</v>
      </c>
      <c r="G207" s="108" t="s">
        <v>6422</v>
      </c>
      <c r="H207" s="143" t="s">
        <v>267</v>
      </c>
      <c r="I207" s="108" t="s">
        <v>6008</v>
      </c>
      <c r="J207" s="99" t="s">
        <v>6423</v>
      </c>
      <c r="K207" s="99" t="s">
        <v>4051</v>
      </c>
      <c r="L207" s="96" t="s">
        <v>1383</v>
      </c>
      <c r="M207" s="67">
        <v>3</v>
      </c>
      <c r="N207" s="108" t="s">
        <v>1384</v>
      </c>
      <c r="O207" s="98" t="s">
        <v>1385</v>
      </c>
      <c r="P207" s="98" t="s">
        <v>1386</v>
      </c>
      <c r="Q207" s="98"/>
      <c r="R207" s="67">
        <f t="shared" si="3"/>
        <v>1200</v>
      </c>
      <c r="S207" s="67">
        <v>1200</v>
      </c>
      <c r="T207" s="177"/>
      <c r="U207" s="98" t="s">
        <v>6249</v>
      </c>
      <c r="V207" s="98" t="s">
        <v>6424</v>
      </c>
      <c r="W207" s="35"/>
      <c r="X207" s="35"/>
      <c r="Y207" s="15"/>
      <c r="Z207" s="33"/>
    </row>
    <row r="208" spans="1:26" ht="30" customHeight="1">
      <c r="A208" s="15">
        <v>206</v>
      </c>
      <c r="B208" s="15" t="s">
        <v>6168</v>
      </c>
      <c r="C208" s="15" t="s">
        <v>6171</v>
      </c>
      <c r="D208" s="15"/>
      <c r="E208" s="15" t="s">
        <v>456</v>
      </c>
      <c r="F208" s="15">
        <v>20170208</v>
      </c>
      <c r="G208" s="96" t="s">
        <v>1387</v>
      </c>
      <c r="H208" s="143" t="s">
        <v>267</v>
      </c>
      <c r="I208" s="99" t="s">
        <v>1388</v>
      </c>
      <c r="J208" s="180" t="s">
        <v>4879</v>
      </c>
      <c r="K208" s="99" t="s">
        <v>4052</v>
      </c>
      <c r="L208" s="96" t="s">
        <v>1383</v>
      </c>
      <c r="M208" s="67">
        <v>4</v>
      </c>
      <c r="N208" s="96" t="s">
        <v>5673</v>
      </c>
      <c r="O208" s="98" t="s">
        <v>1390</v>
      </c>
      <c r="P208" s="98" t="s">
        <v>1386</v>
      </c>
      <c r="Q208" s="98"/>
      <c r="R208" s="67">
        <f t="shared" si="3"/>
        <v>1200</v>
      </c>
      <c r="S208" s="67">
        <v>1200</v>
      </c>
      <c r="T208" s="177"/>
      <c r="U208" s="98" t="s">
        <v>6236</v>
      </c>
      <c r="V208" s="98" t="s">
        <v>1391</v>
      </c>
      <c r="W208" s="35"/>
      <c r="X208" s="35"/>
      <c r="Y208" s="15"/>
      <c r="Z208" s="33"/>
    </row>
    <row r="209" spans="1:26" ht="30" customHeight="1">
      <c r="A209" s="15">
        <v>207</v>
      </c>
      <c r="B209" s="15" t="s">
        <v>6168</v>
      </c>
      <c r="C209" s="15" t="s">
        <v>6171</v>
      </c>
      <c r="D209" s="15"/>
      <c r="E209" s="15" t="s">
        <v>456</v>
      </c>
      <c r="F209" s="15">
        <v>20170209</v>
      </c>
      <c r="G209" s="96" t="s">
        <v>1392</v>
      </c>
      <c r="H209" s="143" t="s">
        <v>267</v>
      </c>
      <c r="I209" s="99" t="s">
        <v>1393</v>
      </c>
      <c r="J209" s="180" t="s">
        <v>4880</v>
      </c>
      <c r="K209" s="99" t="s">
        <v>4052</v>
      </c>
      <c r="L209" s="96" t="s">
        <v>1383</v>
      </c>
      <c r="M209" s="67">
        <v>3</v>
      </c>
      <c r="N209" s="96" t="s">
        <v>1394</v>
      </c>
      <c r="O209" s="98" t="s">
        <v>1395</v>
      </c>
      <c r="P209" s="98" t="s">
        <v>31</v>
      </c>
      <c r="Q209" s="98"/>
      <c r="R209" s="67">
        <f t="shared" si="3"/>
        <v>1200</v>
      </c>
      <c r="S209" s="67">
        <v>1200</v>
      </c>
      <c r="T209" s="177"/>
      <c r="U209" s="98" t="s">
        <v>1396</v>
      </c>
      <c r="V209" s="98" t="s">
        <v>6250</v>
      </c>
      <c r="W209" s="35"/>
      <c r="X209" s="35"/>
      <c r="Y209" s="15"/>
      <c r="Z209" s="33"/>
    </row>
    <row r="210" spans="1:26" ht="30" customHeight="1">
      <c r="A210" s="15">
        <v>208</v>
      </c>
      <c r="B210" s="15" t="s">
        <v>6168</v>
      </c>
      <c r="C210" s="15" t="s">
        <v>6171</v>
      </c>
      <c r="D210" s="15"/>
      <c r="E210" s="15" t="s">
        <v>456</v>
      </c>
      <c r="F210" s="15">
        <v>20170210</v>
      </c>
      <c r="G210" s="131" t="s">
        <v>1397</v>
      </c>
      <c r="H210" s="143" t="s">
        <v>267</v>
      </c>
      <c r="I210" s="98" t="s">
        <v>1398</v>
      </c>
      <c r="J210" s="98" t="s">
        <v>1399</v>
      </c>
      <c r="K210" s="99" t="s">
        <v>4052</v>
      </c>
      <c r="L210" s="96" t="s">
        <v>1383</v>
      </c>
      <c r="M210" s="67">
        <v>3</v>
      </c>
      <c r="N210" s="98" t="s">
        <v>1400</v>
      </c>
      <c r="O210" s="98" t="s">
        <v>1401</v>
      </c>
      <c r="P210" s="98" t="s">
        <v>31</v>
      </c>
      <c r="Q210" s="98"/>
      <c r="R210" s="67">
        <f t="shared" si="3"/>
        <v>1200</v>
      </c>
      <c r="S210" s="67">
        <v>1200</v>
      </c>
      <c r="T210" s="177"/>
      <c r="U210" s="98" t="s">
        <v>223</v>
      </c>
      <c r="V210" s="98" t="s">
        <v>6251</v>
      </c>
      <c r="W210" s="35"/>
      <c r="X210" s="35"/>
      <c r="Y210" s="15"/>
      <c r="Z210" s="33"/>
    </row>
    <row r="211" spans="1:26" ht="30" customHeight="1">
      <c r="A211" s="15">
        <v>209</v>
      </c>
      <c r="B211" s="15" t="s">
        <v>6168</v>
      </c>
      <c r="C211" s="15" t="s">
        <v>6171</v>
      </c>
      <c r="D211" s="15"/>
      <c r="E211" s="15" t="s">
        <v>456</v>
      </c>
      <c r="F211" s="15">
        <v>20170211</v>
      </c>
      <c r="G211" s="108" t="s">
        <v>1402</v>
      </c>
      <c r="H211" s="143" t="s">
        <v>267</v>
      </c>
      <c r="I211" s="122" t="s">
        <v>1403</v>
      </c>
      <c r="J211" s="196" t="s">
        <v>4881</v>
      </c>
      <c r="K211" s="99" t="s">
        <v>4052</v>
      </c>
      <c r="L211" s="96" t="s">
        <v>1383</v>
      </c>
      <c r="M211" s="67">
        <v>3</v>
      </c>
      <c r="N211" s="108" t="s">
        <v>5674</v>
      </c>
      <c r="O211" s="122" t="s">
        <v>1404</v>
      </c>
      <c r="P211" s="122" t="s">
        <v>31</v>
      </c>
      <c r="Q211" s="122"/>
      <c r="R211" s="67">
        <f t="shared" si="3"/>
        <v>1200</v>
      </c>
      <c r="S211" s="67">
        <v>1200</v>
      </c>
      <c r="T211" s="177"/>
      <c r="U211" s="108" t="s">
        <v>1405</v>
      </c>
      <c r="V211" s="108" t="s">
        <v>1406</v>
      </c>
      <c r="W211" s="14"/>
      <c r="X211" s="14"/>
      <c r="Y211" s="15"/>
      <c r="Z211" s="33"/>
    </row>
    <row r="212" spans="1:26" ht="30" customHeight="1">
      <c r="A212" s="15">
        <v>210</v>
      </c>
      <c r="B212" s="15" t="s">
        <v>6168</v>
      </c>
      <c r="C212" s="15" t="s">
        <v>6171</v>
      </c>
      <c r="D212" s="15"/>
      <c r="E212" s="15" t="s">
        <v>456</v>
      </c>
      <c r="F212" s="15">
        <v>20170212</v>
      </c>
      <c r="G212" s="96" t="s">
        <v>6489</v>
      </c>
      <c r="H212" s="143" t="s">
        <v>267</v>
      </c>
      <c r="I212" s="99" t="s">
        <v>1407</v>
      </c>
      <c r="J212" s="180" t="s">
        <v>6493</v>
      </c>
      <c r="K212" s="99" t="s">
        <v>4052</v>
      </c>
      <c r="L212" s="96" t="s">
        <v>1383</v>
      </c>
      <c r="M212" s="67">
        <v>2</v>
      </c>
      <c r="N212" s="96" t="s">
        <v>1408</v>
      </c>
      <c r="O212" s="98" t="s">
        <v>1409</v>
      </c>
      <c r="P212" s="98" t="s">
        <v>47</v>
      </c>
      <c r="Q212" s="98"/>
      <c r="R212" s="67">
        <f t="shared" si="3"/>
        <v>1200</v>
      </c>
      <c r="S212" s="67">
        <v>1200</v>
      </c>
      <c r="T212" s="177"/>
      <c r="U212" s="98" t="s">
        <v>1410</v>
      </c>
      <c r="V212" s="98" t="s">
        <v>1411</v>
      </c>
      <c r="W212" s="35"/>
      <c r="X212" s="35"/>
      <c r="Y212" s="15"/>
      <c r="Z212" s="33"/>
    </row>
    <row r="213" spans="1:26" ht="30" customHeight="1">
      <c r="A213" s="15">
        <v>211</v>
      </c>
      <c r="B213" s="15" t="s">
        <v>6168</v>
      </c>
      <c r="C213" s="15" t="s">
        <v>6171</v>
      </c>
      <c r="D213" s="15"/>
      <c r="E213" s="15" t="s">
        <v>456</v>
      </c>
      <c r="F213" s="15">
        <v>20170213</v>
      </c>
      <c r="G213" s="98" t="s">
        <v>1412</v>
      </c>
      <c r="H213" s="143" t="s">
        <v>267</v>
      </c>
      <c r="I213" s="108" t="s">
        <v>1413</v>
      </c>
      <c r="J213" s="196" t="s">
        <v>4882</v>
      </c>
      <c r="K213" s="99" t="s">
        <v>4052</v>
      </c>
      <c r="L213" s="98" t="s">
        <v>1414</v>
      </c>
      <c r="M213" s="67">
        <v>3</v>
      </c>
      <c r="N213" s="98" t="s">
        <v>1415</v>
      </c>
      <c r="O213" s="98" t="s">
        <v>1416</v>
      </c>
      <c r="P213" s="98" t="s">
        <v>31</v>
      </c>
      <c r="Q213" s="98"/>
      <c r="R213" s="67">
        <f t="shared" si="3"/>
        <v>1200</v>
      </c>
      <c r="S213" s="67">
        <v>1200</v>
      </c>
      <c r="T213" s="177"/>
      <c r="U213" s="98" t="s">
        <v>1417</v>
      </c>
      <c r="V213" s="98" t="s">
        <v>1418</v>
      </c>
      <c r="W213" s="35"/>
      <c r="X213" s="35"/>
      <c r="Y213" s="15"/>
      <c r="Z213" s="33"/>
    </row>
    <row r="214" spans="1:26" ht="30" customHeight="1">
      <c r="A214" s="15">
        <v>212</v>
      </c>
      <c r="B214" s="15" t="s">
        <v>6168</v>
      </c>
      <c r="C214" s="15" t="s">
        <v>6171</v>
      </c>
      <c r="D214" s="15"/>
      <c r="E214" s="15" t="s">
        <v>456</v>
      </c>
      <c r="F214" s="15">
        <v>20170214</v>
      </c>
      <c r="G214" s="122" t="s">
        <v>1419</v>
      </c>
      <c r="H214" s="143" t="s">
        <v>267</v>
      </c>
      <c r="I214" s="122" t="s">
        <v>1420</v>
      </c>
      <c r="J214" s="230" t="s">
        <v>1421</v>
      </c>
      <c r="K214" s="99" t="s">
        <v>4052</v>
      </c>
      <c r="L214" s="96" t="s">
        <v>1383</v>
      </c>
      <c r="M214" s="67">
        <v>3</v>
      </c>
      <c r="N214" s="122" t="s">
        <v>5675</v>
      </c>
      <c r="O214" s="122" t="s">
        <v>1422</v>
      </c>
      <c r="P214" s="122" t="s">
        <v>1423</v>
      </c>
      <c r="Q214" s="122"/>
      <c r="R214" s="67">
        <f t="shared" si="3"/>
        <v>1200</v>
      </c>
      <c r="S214" s="67">
        <v>1200</v>
      </c>
      <c r="T214" s="177"/>
      <c r="U214" s="122" t="s">
        <v>1424</v>
      </c>
      <c r="V214" s="122" t="s">
        <v>1425</v>
      </c>
      <c r="W214" s="16"/>
      <c r="X214" s="16"/>
      <c r="Y214" s="15"/>
      <c r="Z214" s="33"/>
    </row>
    <row r="215" spans="1:26" ht="30" customHeight="1">
      <c r="A215" s="15">
        <v>213</v>
      </c>
      <c r="B215" s="15" t="s">
        <v>6168</v>
      </c>
      <c r="C215" s="15" t="s">
        <v>6171</v>
      </c>
      <c r="D215" s="15"/>
      <c r="E215" s="15" t="s">
        <v>456</v>
      </c>
      <c r="F215" s="15">
        <v>20170215</v>
      </c>
      <c r="G215" s="96" t="s">
        <v>1426</v>
      </c>
      <c r="H215" s="143" t="s">
        <v>267</v>
      </c>
      <c r="I215" s="99" t="s">
        <v>1427</v>
      </c>
      <c r="J215" s="180" t="s">
        <v>4883</v>
      </c>
      <c r="K215" s="99" t="s">
        <v>4052</v>
      </c>
      <c r="L215" s="96" t="s">
        <v>1389</v>
      </c>
      <c r="M215" s="67">
        <v>3</v>
      </c>
      <c r="N215" s="96" t="s">
        <v>5676</v>
      </c>
      <c r="O215" s="98" t="s">
        <v>1428</v>
      </c>
      <c r="P215" s="98" t="s">
        <v>1423</v>
      </c>
      <c r="Q215" s="98"/>
      <c r="R215" s="67">
        <f t="shared" si="3"/>
        <v>1200</v>
      </c>
      <c r="S215" s="67">
        <v>1200</v>
      </c>
      <c r="T215" s="177"/>
      <c r="U215" s="98" t="s">
        <v>1429</v>
      </c>
      <c r="V215" s="98" t="s">
        <v>1430</v>
      </c>
      <c r="W215" s="35"/>
      <c r="X215" s="35"/>
      <c r="Y215" s="15"/>
      <c r="Z215" s="33"/>
    </row>
    <row r="216" spans="1:26" ht="30" customHeight="1">
      <c r="A216" s="15">
        <v>214</v>
      </c>
      <c r="B216" s="15" t="s">
        <v>6168</v>
      </c>
      <c r="C216" s="15" t="s">
        <v>6171</v>
      </c>
      <c r="D216" s="15"/>
      <c r="E216" s="15" t="s">
        <v>456</v>
      </c>
      <c r="F216" s="15">
        <v>20170216</v>
      </c>
      <c r="G216" s="96" t="s">
        <v>1431</v>
      </c>
      <c r="H216" s="143" t="s">
        <v>267</v>
      </c>
      <c r="I216" s="99" t="s">
        <v>6009</v>
      </c>
      <c r="J216" s="180" t="s">
        <v>4853</v>
      </c>
      <c r="K216" s="99" t="s">
        <v>4051</v>
      </c>
      <c r="L216" s="96" t="s">
        <v>5677</v>
      </c>
      <c r="M216" s="67">
        <v>4</v>
      </c>
      <c r="N216" s="96" t="s">
        <v>5678</v>
      </c>
      <c r="O216" s="98" t="s">
        <v>1432</v>
      </c>
      <c r="P216" s="98" t="s">
        <v>1386</v>
      </c>
      <c r="Q216" s="98"/>
      <c r="R216" s="67">
        <f t="shared" si="3"/>
        <v>1200</v>
      </c>
      <c r="S216" s="67">
        <v>1200</v>
      </c>
      <c r="T216" s="177"/>
      <c r="U216" s="98" t="s">
        <v>1433</v>
      </c>
      <c r="V216" s="98" t="s">
        <v>1434</v>
      </c>
      <c r="W216" s="35"/>
      <c r="X216" s="35"/>
      <c r="Y216" s="15"/>
      <c r="Z216" s="33"/>
    </row>
    <row r="217" spans="1:26" ht="30" customHeight="1">
      <c r="A217" s="15">
        <v>215</v>
      </c>
      <c r="B217" s="15" t="s">
        <v>6168</v>
      </c>
      <c r="C217" s="15" t="s">
        <v>6171</v>
      </c>
      <c r="D217" s="15"/>
      <c r="E217" s="15" t="s">
        <v>456</v>
      </c>
      <c r="F217" s="15">
        <v>20170217</v>
      </c>
      <c r="G217" s="96" t="s">
        <v>1435</v>
      </c>
      <c r="H217" s="143" t="s">
        <v>267</v>
      </c>
      <c r="I217" s="99" t="s">
        <v>1436</v>
      </c>
      <c r="J217" s="180" t="s">
        <v>4884</v>
      </c>
      <c r="K217" s="99" t="s">
        <v>4052</v>
      </c>
      <c r="L217" s="96" t="s">
        <v>1383</v>
      </c>
      <c r="M217" s="67">
        <v>3</v>
      </c>
      <c r="N217" s="96" t="s">
        <v>5679</v>
      </c>
      <c r="O217" s="98" t="s">
        <v>1437</v>
      </c>
      <c r="P217" s="98" t="s">
        <v>38</v>
      </c>
      <c r="Q217" s="98"/>
      <c r="R217" s="67">
        <f t="shared" si="3"/>
        <v>1200</v>
      </c>
      <c r="S217" s="67">
        <v>1200</v>
      </c>
      <c r="T217" s="177"/>
      <c r="U217" s="98" t="s">
        <v>1438</v>
      </c>
      <c r="V217" s="98" t="s">
        <v>1439</v>
      </c>
      <c r="W217" s="35"/>
      <c r="X217" s="35"/>
      <c r="Y217" s="15"/>
      <c r="Z217" s="33"/>
    </row>
    <row r="218" spans="1:26" ht="30" customHeight="1">
      <c r="A218" s="15">
        <v>216</v>
      </c>
      <c r="B218" s="15" t="s">
        <v>6168</v>
      </c>
      <c r="C218" s="15" t="s">
        <v>6171</v>
      </c>
      <c r="D218" s="15"/>
      <c r="E218" s="15" t="s">
        <v>456</v>
      </c>
      <c r="F218" s="15">
        <v>20170218</v>
      </c>
      <c r="G218" s="96" t="s">
        <v>1440</v>
      </c>
      <c r="H218" s="143" t="s">
        <v>267</v>
      </c>
      <c r="I218" s="99" t="s">
        <v>6010</v>
      </c>
      <c r="J218" s="179" t="s">
        <v>4854</v>
      </c>
      <c r="K218" s="99" t="s">
        <v>4051</v>
      </c>
      <c r="L218" s="98" t="s">
        <v>5055</v>
      </c>
      <c r="M218" s="67">
        <v>2</v>
      </c>
      <c r="N218" s="96"/>
      <c r="O218" s="98" t="s">
        <v>1441</v>
      </c>
      <c r="P218" s="98" t="s">
        <v>4948</v>
      </c>
      <c r="Q218" s="98"/>
      <c r="R218" s="67">
        <f t="shared" si="3"/>
        <v>1200</v>
      </c>
      <c r="S218" s="67">
        <v>1200</v>
      </c>
      <c r="T218" s="177"/>
      <c r="U218" s="98" t="s">
        <v>6236</v>
      </c>
      <c r="V218" s="98" t="s">
        <v>1442</v>
      </c>
      <c r="W218" s="35"/>
      <c r="X218" s="35"/>
      <c r="Y218" s="15"/>
      <c r="Z218" s="33"/>
    </row>
    <row r="219" spans="1:26" ht="30" customHeight="1">
      <c r="A219" s="15">
        <v>217</v>
      </c>
      <c r="B219" s="15" t="s">
        <v>6168</v>
      </c>
      <c r="C219" s="15" t="s">
        <v>6171</v>
      </c>
      <c r="D219" s="15"/>
      <c r="E219" s="15" t="s">
        <v>456</v>
      </c>
      <c r="F219" s="15">
        <v>20170219</v>
      </c>
      <c r="G219" s="98" t="s">
        <v>1443</v>
      </c>
      <c r="H219" s="143" t="s">
        <v>267</v>
      </c>
      <c r="I219" s="108" t="s">
        <v>6011</v>
      </c>
      <c r="J219" s="196" t="s">
        <v>4855</v>
      </c>
      <c r="K219" s="99" t="s">
        <v>4051</v>
      </c>
      <c r="L219" s="98" t="s">
        <v>5055</v>
      </c>
      <c r="M219" s="67">
        <v>3</v>
      </c>
      <c r="N219" s="98" t="s">
        <v>1444</v>
      </c>
      <c r="O219" s="98" t="s">
        <v>1445</v>
      </c>
      <c r="P219" s="98" t="s">
        <v>19</v>
      </c>
      <c r="Q219" s="98"/>
      <c r="R219" s="67">
        <f t="shared" si="3"/>
        <v>1200</v>
      </c>
      <c r="S219" s="67">
        <v>1200</v>
      </c>
      <c r="T219" s="177"/>
      <c r="U219" s="108" t="s">
        <v>1446</v>
      </c>
      <c r="V219" s="98" t="s">
        <v>1447</v>
      </c>
      <c r="W219" s="35"/>
      <c r="X219" s="35"/>
      <c r="Y219" s="15"/>
      <c r="Z219" s="33"/>
    </row>
    <row r="220" spans="1:26" ht="30" customHeight="1">
      <c r="A220" s="15">
        <v>218</v>
      </c>
      <c r="B220" s="15" t="s">
        <v>6168</v>
      </c>
      <c r="C220" s="15" t="s">
        <v>6171</v>
      </c>
      <c r="D220" s="15"/>
      <c r="E220" s="15" t="s">
        <v>456</v>
      </c>
      <c r="F220" s="15">
        <v>20170220</v>
      </c>
      <c r="G220" s="96" t="s">
        <v>1448</v>
      </c>
      <c r="H220" s="143" t="s">
        <v>267</v>
      </c>
      <c r="I220" s="99" t="s">
        <v>6012</v>
      </c>
      <c r="J220" s="231" t="s">
        <v>1449</v>
      </c>
      <c r="K220" s="99" t="s">
        <v>4051</v>
      </c>
      <c r="L220" s="98" t="s">
        <v>5055</v>
      </c>
      <c r="M220" s="67">
        <v>2</v>
      </c>
      <c r="N220" s="98"/>
      <c r="O220" s="98" t="s">
        <v>1450</v>
      </c>
      <c r="P220" s="98" t="s">
        <v>31</v>
      </c>
      <c r="Q220" s="98"/>
      <c r="R220" s="67">
        <f t="shared" si="3"/>
        <v>1200</v>
      </c>
      <c r="S220" s="67">
        <v>1200</v>
      </c>
      <c r="T220" s="177"/>
      <c r="U220" s="98" t="s">
        <v>100</v>
      </c>
      <c r="V220" s="98" t="s">
        <v>1451</v>
      </c>
      <c r="W220" s="35"/>
      <c r="X220" s="35"/>
      <c r="Y220" s="15"/>
      <c r="Z220" s="33"/>
    </row>
    <row r="221" spans="1:26" ht="30" customHeight="1">
      <c r="A221" s="15">
        <v>219</v>
      </c>
      <c r="B221" s="15" t="s">
        <v>6168</v>
      </c>
      <c r="C221" s="15" t="s">
        <v>6171</v>
      </c>
      <c r="D221" s="15"/>
      <c r="E221" s="15" t="s">
        <v>456</v>
      </c>
      <c r="F221" s="15">
        <v>20170221</v>
      </c>
      <c r="G221" s="96" t="s">
        <v>1452</v>
      </c>
      <c r="H221" s="143" t="s">
        <v>267</v>
      </c>
      <c r="I221" s="99" t="s">
        <v>1453</v>
      </c>
      <c r="J221" s="180" t="s">
        <v>4885</v>
      </c>
      <c r="K221" s="99" t="s">
        <v>4052</v>
      </c>
      <c r="L221" s="96" t="s">
        <v>1383</v>
      </c>
      <c r="M221" s="67">
        <v>1</v>
      </c>
      <c r="N221" s="96"/>
      <c r="O221" s="98" t="s">
        <v>1454</v>
      </c>
      <c r="P221" s="98" t="s">
        <v>4953</v>
      </c>
      <c r="Q221" s="98"/>
      <c r="R221" s="67">
        <f t="shared" si="3"/>
        <v>1200</v>
      </c>
      <c r="S221" s="67">
        <v>1200</v>
      </c>
      <c r="T221" s="177"/>
      <c r="U221" s="98" t="s">
        <v>1455</v>
      </c>
      <c r="V221" s="98" t="s">
        <v>1456</v>
      </c>
      <c r="W221" s="35"/>
      <c r="X221" s="35"/>
      <c r="Y221" s="15"/>
      <c r="Z221" s="33"/>
    </row>
    <row r="222" spans="1:26" ht="30" customHeight="1">
      <c r="A222" s="15">
        <v>220</v>
      </c>
      <c r="B222" s="15" t="s">
        <v>6168</v>
      </c>
      <c r="C222" s="15" t="s">
        <v>6171</v>
      </c>
      <c r="D222" s="15"/>
      <c r="E222" s="17" t="s">
        <v>4285</v>
      </c>
      <c r="F222" s="15">
        <v>20170222</v>
      </c>
      <c r="G222" s="106" t="s">
        <v>3671</v>
      </c>
      <c r="H222" s="106" t="s">
        <v>3653</v>
      </c>
      <c r="I222" s="96" t="s">
        <v>6013</v>
      </c>
      <c r="J222" s="229" t="s">
        <v>4886</v>
      </c>
      <c r="K222" s="99" t="s">
        <v>4055</v>
      </c>
      <c r="L222" s="106" t="s">
        <v>5439</v>
      </c>
      <c r="M222" s="67">
        <v>3</v>
      </c>
      <c r="N222" s="106" t="s">
        <v>3672</v>
      </c>
      <c r="O222" s="106" t="s">
        <v>3673</v>
      </c>
      <c r="P222" s="106" t="s">
        <v>3674</v>
      </c>
      <c r="Q222" s="106"/>
      <c r="R222" s="67">
        <f t="shared" si="3"/>
        <v>1200</v>
      </c>
      <c r="S222" s="67">
        <v>1200</v>
      </c>
      <c r="T222" s="232"/>
      <c r="U222" s="98" t="s">
        <v>3675</v>
      </c>
      <c r="V222" s="98" t="s">
        <v>3676</v>
      </c>
      <c r="W222" s="115"/>
      <c r="X222" s="115"/>
      <c r="Y222" s="115"/>
      <c r="Z222" s="33"/>
    </row>
    <row r="223" spans="1:26" ht="30" customHeight="1">
      <c r="A223" s="15">
        <v>221</v>
      </c>
      <c r="B223" s="15" t="s">
        <v>6168</v>
      </c>
      <c r="C223" s="15" t="s">
        <v>6171</v>
      </c>
      <c r="D223" s="15"/>
      <c r="E223" s="17" t="s">
        <v>4285</v>
      </c>
      <c r="F223" s="15">
        <v>20170223</v>
      </c>
      <c r="G223" s="106" t="s">
        <v>3677</v>
      </c>
      <c r="H223" s="106" t="s">
        <v>3653</v>
      </c>
      <c r="I223" s="96" t="s">
        <v>3678</v>
      </c>
      <c r="J223" s="106">
        <v>17145494</v>
      </c>
      <c r="K223" s="99" t="s">
        <v>4036</v>
      </c>
      <c r="L223" s="106" t="s">
        <v>3679</v>
      </c>
      <c r="M223" s="67">
        <v>4</v>
      </c>
      <c r="N223" s="106" t="s">
        <v>5680</v>
      </c>
      <c r="O223" s="106" t="s">
        <v>3680</v>
      </c>
      <c r="P223" s="106" t="s">
        <v>3681</v>
      </c>
      <c r="Q223" s="106"/>
      <c r="R223" s="67">
        <f t="shared" si="3"/>
        <v>1200</v>
      </c>
      <c r="S223" s="67">
        <v>1200</v>
      </c>
      <c r="T223" s="232"/>
      <c r="U223" s="98" t="s">
        <v>6236</v>
      </c>
      <c r="V223" s="98" t="s">
        <v>3682</v>
      </c>
      <c r="W223" s="115"/>
      <c r="X223" s="115"/>
      <c r="Y223" s="115"/>
      <c r="Z223" s="33"/>
    </row>
    <row r="224" spans="1:26" ht="30" customHeight="1">
      <c r="A224" s="15">
        <v>222</v>
      </c>
      <c r="B224" s="15" t="s">
        <v>6168</v>
      </c>
      <c r="C224" s="15" t="s">
        <v>6171</v>
      </c>
      <c r="D224" s="15"/>
      <c r="E224" s="17" t="s">
        <v>4285</v>
      </c>
      <c r="F224" s="15">
        <v>20170224</v>
      </c>
      <c r="G224" s="106" t="s">
        <v>3683</v>
      </c>
      <c r="H224" s="106" t="s">
        <v>3653</v>
      </c>
      <c r="I224" s="99" t="s">
        <v>6014</v>
      </c>
      <c r="J224" s="178" t="s">
        <v>4887</v>
      </c>
      <c r="K224" s="99" t="s">
        <v>4053</v>
      </c>
      <c r="L224" s="106" t="s">
        <v>5092</v>
      </c>
      <c r="M224" s="67">
        <v>4</v>
      </c>
      <c r="N224" s="106" t="s">
        <v>5681</v>
      </c>
      <c r="O224" s="98" t="s">
        <v>3684</v>
      </c>
      <c r="P224" s="98" t="s">
        <v>3674</v>
      </c>
      <c r="Q224" s="98"/>
      <c r="R224" s="67">
        <f t="shared" si="3"/>
        <v>1200</v>
      </c>
      <c r="S224" s="67">
        <v>1200</v>
      </c>
      <c r="T224" s="232"/>
      <c r="U224" s="98" t="s">
        <v>3685</v>
      </c>
      <c r="V224" s="98" t="s">
        <v>6212</v>
      </c>
      <c r="W224" s="4"/>
      <c r="X224" s="4"/>
      <c r="Y224" s="4"/>
      <c r="Z224" s="33"/>
    </row>
    <row r="225" spans="1:26" ht="30" customHeight="1">
      <c r="A225" s="15">
        <v>223</v>
      </c>
      <c r="B225" s="15" t="s">
        <v>6168</v>
      </c>
      <c r="C225" s="15" t="s">
        <v>6171</v>
      </c>
      <c r="D225" s="15"/>
      <c r="E225" s="17" t="s">
        <v>4285</v>
      </c>
      <c r="F225" s="15">
        <v>20170225</v>
      </c>
      <c r="G225" s="106" t="s">
        <v>3686</v>
      </c>
      <c r="H225" s="106" t="s">
        <v>3653</v>
      </c>
      <c r="I225" s="99" t="s">
        <v>3687</v>
      </c>
      <c r="J225" s="178" t="s">
        <v>4888</v>
      </c>
      <c r="K225" s="99" t="s">
        <v>4036</v>
      </c>
      <c r="L225" s="106" t="s">
        <v>449</v>
      </c>
      <c r="M225" s="67">
        <v>4</v>
      </c>
      <c r="N225" s="106" t="s">
        <v>5682</v>
      </c>
      <c r="O225" s="98" t="s">
        <v>450</v>
      </c>
      <c r="P225" s="98" t="s">
        <v>31</v>
      </c>
      <c r="Q225" s="98"/>
      <c r="R225" s="67">
        <f t="shared" si="3"/>
        <v>1200</v>
      </c>
      <c r="S225" s="67">
        <v>1200</v>
      </c>
      <c r="T225" s="232"/>
      <c r="U225" s="98" t="s">
        <v>451</v>
      </c>
      <c r="V225" s="98" t="s">
        <v>3688</v>
      </c>
      <c r="W225" s="115"/>
      <c r="X225" s="115"/>
      <c r="Y225" s="115"/>
      <c r="Z225" s="33"/>
    </row>
    <row r="226" spans="1:26" ht="30" customHeight="1">
      <c r="A226" s="15">
        <v>224</v>
      </c>
      <c r="B226" s="15" t="s">
        <v>6168</v>
      </c>
      <c r="C226" s="15" t="s">
        <v>6171</v>
      </c>
      <c r="D226" s="15"/>
      <c r="E226" s="17" t="s">
        <v>4285</v>
      </c>
      <c r="F226" s="15">
        <v>20170226</v>
      </c>
      <c r="G226" s="106" t="s">
        <v>3689</v>
      </c>
      <c r="H226" s="106" t="s">
        <v>3653</v>
      </c>
      <c r="I226" s="96" t="s">
        <v>3690</v>
      </c>
      <c r="J226" s="106">
        <v>17155552</v>
      </c>
      <c r="K226" s="99" t="s">
        <v>4036</v>
      </c>
      <c r="L226" s="106" t="s">
        <v>3679</v>
      </c>
      <c r="M226" s="67">
        <v>5</v>
      </c>
      <c r="N226" s="106" t="s">
        <v>5683</v>
      </c>
      <c r="O226" s="106" t="s">
        <v>3691</v>
      </c>
      <c r="P226" s="106" t="s">
        <v>3681</v>
      </c>
      <c r="Q226" s="106"/>
      <c r="R226" s="67">
        <f t="shared" si="3"/>
        <v>1200</v>
      </c>
      <c r="S226" s="67">
        <v>1200</v>
      </c>
      <c r="T226" s="232"/>
      <c r="U226" s="98" t="s">
        <v>451</v>
      </c>
      <c r="V226" s="98" t="s">
        <v>452</v>
      </c>
      <c r="W226" s="115"/>
      <c r="X226" s="115"/>
      <c r="Y226" s="115"/>
      <c r="Z226" s="33"/>
    </row>
    <row r="227" spans="1:26" ht="30" customHeight="1">
      <c r="A227" s="15">
        <v>225</v>
      </c>
      <c r="B227" s="15" t="s">
        <v>6168</v>
      </c>
      <c r="C227" s="15" t="s">
        <v>6171</v>
      </c>
      <c r="D227" s="15"/>
      <c r="E227" s="17" t="s">
        <v>4285</v>
      </c>
      <c r="F227" s="15">
        <v>20170227</v>
      </c>
      <c r="G227" s="106" t="s">
        <v>3692</v>
      </c>
      <c r="H227" s="106" t="s">
        <v>3653</v>
      </c>
      <c r="I227" s="99" t="s">
        <v>3693</v>
      </c>
      <c r="J227" s="178" t="s">
        <v>4889</v>
      </c>
      <c r="K227" s="99" t="s">
        <v>4036</v>
      </c>
      <c r="L227" s="106" t="s">
        <v>3679</v>
      </c>
      <c r="M227" s="67">
        <v>1</v>
      </c>
      <c r="N227" s="106"/>
      <c r="O227" s="98" t="s">
        <v>3694</v>
      </c>
      <c r="P227" s="98" t="s">
        <v>3681</v>
      </c>
      <c r="Q227" s="98"/>
      <c r="R227" s="67">
        <f t="shared" si="3"/>
        <v>1200</v>
      </c>
      <c r="S227" s="67">
        <v>1200</v>
      </c>
      <c r="T227" s="232"/>
      <c r="U227" s="98" t="s">
        <v>6236</v>
      </c>
      <c r="V227" s="98" t="s">
        <v>3695</v>
      </c>
      <c r="W227" s="115"/>
      <c r="X227" s="115"/>
      <c r="Y227" s="115"/>
      <c r="Z227" s="33"/>
    </row>
    <row r="228" spans="1:26" ht="30" customHeight="1">
      <c r="A228" s="15">
        <v>226</v>
      </c>
      <c r="B228" s="15" t="s">
        <v>6168</v>
      </c>
      <c r="C228" s="15" t="s">
        <v>6171</v>
      </c>
      <c r="D228" s="15"/>
      <c r="E228" s="17" t="s">
        <v>4285</v>
      </c>
      <c r="F228" s="15">
        <v>20170228</v>
      </c>
      <c r="G228" s="106" t="s">
        <v>3696</v>
      </c>
      <c r="H228" s="106" t="s">
        <v>3653</v>
      </c>
      <c r="I228" s="99" t="s">
        <v>6015</v>
      </c>
      <c r="J228" s="205" t="s">
        <v>6425</v>
      </c>
      <c r="K228" s="99" t="s">
        <v>4055</v>
      </c>
      <c r="L228" s="106" t="s">
        <v>5439</v>
      </c>
      <c r="M228" s="67">
        <v>2</v>
      </c>
      <c r="N228" s="106"/>
      <c r="O228" s="98" t="s">
        <v>3697</v>
      </c>
      <c r="P228" s="98" t="s">
        <v>3681</v>
      </c>
      <c r="Q228" s="98"/>
      <c r="R228" s="67">
        <f t="shared" si="3"/>
        <v>1200</v>
      </c>
      <c r="S228" s="67">
        <v>1200</v>
      </c>
      <c r="T228" s="232"/>
      <c r="U228" s="98" t="s">
        <v>6236</v>
      </c>
      <c r="V228" s="98" t="s">
        <v>3698</v>
      </c>
      <c r="W228" s="115"/>
      <c r="X228" s="115"/>
      <c r="Y228" s="115"/>
      <c r="Z228" s="33"/>
    </row>
    <row r="229" spans="1:26" ht="30" customHeight="1">
      <c r="A229" s="15">
        <v>227</v>
      </c>
      <c r="B229" s="15" t="s">
        <v>6168</v>
      </c>
      <c r="C229" s="15" t="s">
        <v>6171</v>
      </c>
      <c r="D229" s="15"/>
      <c r="E229" s="17" t="s">
        <v>4285</v>
      </c>
      <c r="F229" s="15">
        <v>20170229</v>
      </c>
      <c r="G229" s="106" t="s">
        <v>3699</v>
      </c>
      <c r="H229" s="106" t="s">
        <v>3653</v>
      </c>
      <c r="I229" s="99" t="s">
        <v>3700</v>
      </c>
      <c r="J229" s="178" t="s">
        <v>4890</v>
      </c>
      <c r="K229" s="99" t="s">
        <v>4036</v>
      </c>
      <c r="L229" s="106" t="s">
        <v>3679</v>
      </c>
      <c r="M229" s="67">
        <v>5</v>
      </c>
      <c r="N229" s="106" t="s">
        <v>5684</v>
      </c>
      <c r="O229" s="98" t="s">
        <v>3701</v>
      </c>
      <c r="P229" s="98" t="s">
        <v>3681</v>
      </c>
      <c r="Q229" s="98"/>
      <c r="R229" s="67">
        <f t="shared" si="3"/>
        <v>1200</v>
      </c>
      <c r="S229" s="67">
        <v>1200</v>
      </c>
      <c r="T229" s="232"/>
      <c r="U229" s="98" t="s">
        <v>3702</v>
      </c>
      <c r="V229" s="98" t="s">
        <v>6252</v>
      </c>
      <c r="W229" s="4"/>
      <c r="X229" s="4"/>
      <c r="Y229" s="4"/>
      <c r="Z229" s="33"/>
    </row>
    <row r="230" spans="1:26" ht="30" customHeight="1">
      <c r="A230" s="15">
        <v>228</v>
      </c>
      <c r="B230" s="15" t="s">
        <v>6168</v>
      </c>
      <c r="C230" s="15" t="s">
        <v>6171</v>
      </c>
      <c r="D230" s="15"/>
      <c r="E230" s="17" t="s">
        <v>4285</v>
      </c>
      <c r="F230" s="15">
        <v>20170230</v>
      </c>
      <c r="G230" s="106" t="s">
        <v>3703</v>
      </c>
      <c r="H230" s="106" t="s">
        <v>3653</v>
      </c>
      <c r="I230" s="96" t="s">
        <v>3704</v>
      </c>
      <c r="J230" s="178" t="s">
        <v>4891</v>
      </c>
      <c r="K230" s="99" t="s">
        <v>4036</v>
      </c>
      <c r="L230" s="106" t="s">
        <v>3679</v>
      </c>
      <c r="M230" s="67">
        <v>1</v>
      </c>
      <c r="N230" s="106"/>
      <c r="O230" s="98" t="s">
        <v>3705</v>
      </c>
      <c r="P230" s="98" t="s">
        <v>3674</v>
      </c>
      <c r="Q230" s="98"/>
      <c r="R230" s="67">
        <f t="shared" si="3"/>
        <v>1200</v>
      </c>
      <c r="S230" s="67">
        <v>1200</v>
      </c>
      <c r="T230" s="232"/>
      <c r="U230" s="98" t="s">
        <v>3706</v>
      </c>
      <c r="V230" s="98" t="s">
        <v>3707</v>
      </c>
      <c r="W230" s="115"/>
      <c r="X230" s="115"/>
      <c r="Y230" s="115"/>
      <c r="Z230" s="33"/>
    </row>
    <row r="231" spans="1:26" ht="30" customHeight="1">
      <c r="A231" s="15">
        <v>229</v>
      </c>
      <c r="B231" s="15" t="s">
        <v>6168</v>
      </c>
      <c r="C231" s="15" t="s">
        <v>6171</v>
      </c>
      <c r="D231" s="15"/>
      <c r="E231" s="17" t="s">
        <v>4285</v>
      </c>
      <c r="F231" s="15">
        <v>20170231</v>
      </c>
      <c r="G231" s="106" t="s">
        <v>3708</v>
      </c>
      <c r="H231" s="106" t="s">
        <v>3653</v>
      </c>
      <c r="I231" s="96" t="s">
        <v>6016</v>
      </c>
      <c r="J231" s="106" t="s">
        <v>6426</v>
      </c>
      <c r="K231" s="99" t="s">
        <v>4054</v>
      </c>
      <c r="L231" s="106" t="s">
        <v>3679</v>
      </c>
      <c r="M231" s="67">
        <v>4</v>
      </c>
      <c r="N231" s="106" t="s">
        <v>5685</v>
      </c>
      <c r="O231" s="106" t="s">
        <v>3709</v>
      </c>
      <c r="P231" s="98" t="s">
        <v>3710</v>
      </c>
      <c r="Q231" s="98"/>
      <c r="R231" s="67">
        <f t="shared" si="3"/>
        <v>1200</v>
      </c>
      <c r="S231" s="67">
        <v>1200</v>
      </c>
      <c r="T231" s="233"/>
      <c r="U231" s="98" t="s">
        <v>6236</v>
      </c>
      <c r="V231" s="98" t="s">
        <v>6253</v>
      </c>
      <c r="W231" s="4"/>
      <c r="X231" s="4"/>
      <c r="Y231" s="4"/>
      <c r="Z231" s="33"/>
    </row>
    <row r="232" spans="1:26" ht="30" customHeight="1">
      <c r="A232" s="15">
        <v>230</v>
      </c>
      <c r="B232" s="15" t="s">
        <v>6168</v>
      </c>
      <c r="C232" s="15" t="s">
        <v>6171</v>
      </c>
      <c r="D232" s="15"/>
      <c r="E232" s="17" t="s">
        <v>4285</v>
      </c>
      <c r="F232" s="15">
        <v>20170232</v>
      </c>
      <c r="G232" s="106" t="s">
        <v>3711</v>
      </c>
      <c r="H232" s="106" t="s">
        <v>3653</v>
      </c>
      <c r="I232" s="96" t="s">
        <v>6017</v>
      </c>
      <c r="J232" s="106" t="s">
        <v>3712</v>
      </c>
      <c r="K232" s="99" t="s">
        <v>4054</v>
      </c>
      <c r="L232" s="106" t="s">
        <v>3679</v>
      </c>
      <c r="M232" s="67">
        <v>4</v>
      </c>
      <c r="N232" s="106" t="s">
        <v>5686</v>
      </c>
      <c r="O232" s="106" t="s">
        <v>3709</v>
      </c>
      <c r="P232" s="98" t="s">
        <v>3710</v>
      </c>
      <c r="Q232" s="98"/>
      <c r="R232" s="67">
        <f t="shared" si="3"/>
        <v>1200</v>
      </c>
      <c r="S232" s="67">
        <v>1200</v>
      </c>
      <c r="T232" s="233"/>
      <c r="U232" s="98" t="s">
        <v>6236</v>
      </c>
      <c r="V232" s="98" t="s">
        <v>3713</v>
      </c>
      <c r="W232" s="115"/>
      <c r="X232" s="115"/>
      <c r="Y232" s="115"/>
      <c r="Z232" s="33"/>
    </row>
    <row r="233" spans="1:26" ht="30" customHeight="1">
      <c r="A233" s="15">
        <v>231</v>
      </c>
      <c r="B233" s="15" t="s">
        <v>6168</v>
      </c>
      <c r="C233" s="15" t="s">
        <v>6171</v>
      </c>
      <c r="D233" s="15"/>
      <c r="E233" s="17" t="s">
        <v>4285</v>
      </c>
      <c r="F233" s="15">
        <v>20170233</v>
      </c>
      <c r="G233" s="106" t="s">
        <v>3714</v>
      </c>
      <c r="H233" s="106" t="s">
        <v>3653</v>
      </c>
      <c r="I233" s="96" t="s">
        <v>3715</v>
      </c>
      <c r="J233" s="106" t="s">
        <v>3716</v>
      </c>
      <c r="K233" s="99" t="s">
        <v>4036</v>
      </c>
      <c r="L233" s="106" t="s">
        <v>3679</v>
      </c>
      <c r="M233" s="67">
        <v>1</v>
      </c>
      <c r="N233" s="106"/>
      <c r="O233" s="98" t="s">
        <v>3717</v>
      </c>
      <c r="P233" s="98" t="s">
        <v>3681</v>
      </c>
      <c r="Q233" s="98"/>
      <c r="R233" s="67">
        <f t="shared" si="3"/>
        <v>1200</v>
      </c>
      <c r="S233" s="67">
        <v>1200</v>
      </c>
      <c r="T233" s="232"/>
      <c r="U233" s="98" t="s">
        <v>3718</v>
      </c>
      <c r="V233" s="98" t="s">
        <v>3719</v>
      </c>
      <c r="W233" s="115"/>
      <c r="X233" s="115"/>
      <c r="Y233" s="115"/>
      <c r="Z233" s="33"/>
    </row>
    <row r="234" spans="1:26" ht="30" customHeight="1">
      <c r="A234" s="15">
        <v>232</v>
      </c>
      <c r="B234" s="15" t="s">
        <v>6168</v>
      </c>
      <c r="C234" s="15" t="s">
        <v>6171</v>
      </c>
      <c r="D234" s="15"/>
      <c r="E234" s="17" t="s">
        <v>4285</v>
      </c>
      <c r="F234" s="15">
        <v>20170234</v>
      </c>
      <c r="G234" s="106" t="s">
        <v>3720</v>
      </c>
      <c r="H234" s="106" t="s">
        <v>3653</v>
      </c>
      <c r="I234" s="99" t="s">
        <v>3983</v>
      </c>
      <c r="J234" s="106" t="s">
        <v>3721</v>
      </c>
      <c r="K234" s="99" t="s">
        <v>4036</v>
      </c>
      <c r="L234" s="106" t="s">
        <v>3679</v>
      </c>
      <c r="M234" s="67">
        <v>3</v>
      </c>
      <c r="N234" s="106" t="s">
        <v>5687</v>
      </c>
      <c r="O234" s="98" t="s">
        <v>3722</v>
      </c>
      <c r="P234" s="98" t="s">
        <v>3723</v>
      </c>
      <c r="Q234" s="98"/>
      <c r="R234" s="67">
        <f t="shared" si="3"/>
        <v>1200</v>
      </c>
      <c r="S234" s="67">
        <v>1200</v>
      </c>
      <c r="T234" s="232"/>
      <c r="U234" s="98" t="s">
        <v>3724</v>
      </c>
      <c r="V234" s="98" t="s">
        <v>3725</v>
      </c>
      <c r="W234" s="115"/>
      <c r="X234" s="115"/>
      <c r="Y234" s="115"/>
      <c r="Z234" s="33"/>
    </row>
    <row r="235" spans="1:26" ht="30" customHeight="1">
      <c r="A235" s="15">
        <v>233</v>
      </c>
      <c r="B235" s="15" t="s">
        <v>6168</v>
      </c>
      <c r="C235" s="15" t="s">
        <v>6171</v>
      </c>
      <c r="D235" s="15"/>
      <c r="E235" s="17" t="s">
        <v>4285</v>
      </c>
      <c r="F235" s="15">
        <v>20170235</v>
      </c>
      <c r="G235" s="106" t="s">
        <v>3726</v>
      </c>
      <c r="H235" s="106" t="s">
        <v>3653</v>
      </c>
      <c r="I235" s="99" t="s">
        <v>3639</v>
      </c>
      <c r="J235" s="229" t="s">
        <v>6427</v>
      </c>
      <c r="K235" s="99" t="s">
        <v>4036</v>
      </c>
      <c r="L235" s="106" t="s">
        <v>3640</v>
      </c>
      <c r="M235" s="67">
        <v>4</v>
      </c>
      <c r="N235" s="106" t="s">
        <v>5688</v>
      </c>
      <c r="O235" s="116" t="s">
        <v>3641</v>
      </c>
      <c r="P235" s="116" t="s">
        <v>3674</v>
      </c>
      <c r="Q235" s="116"/>
      <c r="R235" s="67">
        <f t="shared" si="3"/>
        <v>1200</v>
      </c>
      <c r="S235" s="67">
        <v>1200</v>
      </c>
      <c r="T235" s="232"/>
      <c r="U235" s="98" t="s">
        <v>3727</v>
      </c>
      <c r="V235" s="98" t="s">
        <v>3642</v>
      </c>
      <c r="W235" s="4"/>
      <c r="X235" s="4"/>
      <c r="Y235" s="4"/>
      <c r="Z235" s="33"/>
    </row>
    <row r="236" spans="1:26" ht="30" customHeight="1">
      <c r="A236" s="15">
        <v>234</v>
      </c>
      <c r="B236" s="15" t="s">
        <v>6168</v>
      </c>
      <c r="C236" s="15" t="s">
        <v>6171</v>
      </c>
      <c r="D236" s="15"/>
      <c r="E236" s="17" t="s">
        <v>4285</v>
      </c>
      <c r="F236" s="15">
        <v>20170236</v>
      </c>
      <c r="G236" s="106" t="s">
        <v>3728</v>
      </c>
      <c r="H236" s="106" t="s">
        <v>3653</v>
      </c>
      <c r="I236" s="99" t="s">
        <v>6018</v>
      </c>
      <c r="J236" s="229" t="s">
        <v>6428</v>
      </c>
      <c r="K236" s="99" t="s">
        <v>4036</v>
      </c>
      <c r="L236" s="106" t="s">
        <v>5092</v>
      </c>
      <c r="M236" s="67">
        <v>4</v>
      </c>
      <c r="N236" s="106" t="s">
        <v>5689</v>
      </c>
      <c r="O236" s="98" t="s">
        <v>3729</v>
      </c>
      <c r="P236" s="98" t="s">
        <v>3674</v>
      </c>
      <c r="Q236" s="98"/>
      <c r="R236" s="67">
        <f t="shared" si="3"/>
        <v>1200</v>
      </c>
      <c r="S236" s="67">
        <v>1200</v>
      </c>
      <c r="T236" s="232"/>
      <c r="U236" s="98" t="s">
        <v>6236</v>
      </c>
      <c r="V236" s="98" t="s">
        <v>3730</v>
      </c>
      <c r="W236" s="115"/>
      <c r="X236" s="115"/>
      <c r="Y236" s="115"/>
      <c r="Z236" s="33"/>
    </row>
    <row r="237" spans="1:26" ht="30" customHeight="1">
      <c r="A237" s="15">
        <v>235</v>
      </c>
      <c r="B237" s="15" t="s">
        <v>6168</v>
      </c>
      <c r="C237" s="15" t="s">
        <v>6171</v>
      </c>
      <c r="D237" s="15"/>
      <c r="E237" s="17" t="s">
        <v>4285</v>
      </c>
      <c r="F237" s="15">
        <v>20170237</v>
      </c>
      <c r="G237" s="106" t="s">
        <v>3731</v>
      </c>
      <c r="H237" s="106" t="s">
        <v>3653</v>
      </c>
      <c r="I237" s="99" t="s">
        <v>6019</v>
      </c>
      <c r="J237" s="229" t="s">
        <v>4892</v>
      </c>
      <c r="K237" s="99" t="s">
        <v>4036</v>
      </c>
      <c r="L237" s="106" t="s">
        <v>3679</v>
      </c>
      <c r="M237" s="67">
        <v>4</v>
      </c>
      <c r="N237" s="106" t="s">
        <v>5690</v>
      </c>
      <c r="O237" s="98" t="s">
        <v>3732</v>
      </c>
      <c r="P237" s="98" t="s">
        <v>3674</v>
      </c>
      <c r="Q237" s="98"/>
      <c r="R237" s="67">
        <f t="shared" si="3"/>
        <v>1200</v>
      </c>
      <c r="S237" s="67">
        <v>1200</v>
      </c>
      <c r="T237" s="232"/>
      <c r="U237" s="98" t="s">
        <v>6236</v>
      </c>
      <c r="V237" s="98" t="s">
        <v>3733</v>
      </c>
      <c r="W237" s="115"/>
      <c r="X237" s="115"/>
      <c r="Y237" s="115"/>
      <c r="Z237" s="33"/>
    </row>
    <row r="238" spans="1:26" ht="30" customHeight="1">
      <c r="A238" s="15">
        <v>236</v>
      </c>
      <c r="B238" s="15" t="s">
        <v>6168</v>
      </c>
      <c r="C238" s="15" t="s">
        <v>6171</v>
      </c>
      <c r="D238" s="15"/>
      <c r="E238" s="17" t="s">
        <v>4285</v>
      </c>
      <c r="F238" s="15">
        <v>20170238</v>
      </c>
      <c r="G238" s="106" t="s">
        <v>3734</v>
      </c>
      <c r="H238" s="106" t="s">
        <v>3653</v>
      </c>
      <c r="I238" s="99" t="s">
        <v>3735</v>
      </c>
      <c r="J238" s="106">
        <v>17145488</v>
      </c>
      <c r="K238" s="99" t="s">
        <v>4036</v>
      </c>
      <c r="L238" s="106" t="s">
        <v>3679</v>
      </c>
      <c r="M238" s="67">
        <v>4</v>
      </c>
      <c r="N238" s="106" t="s">
        <v>5691</v>
      </c>
      <c r="O238" s="98" t="s">
        <v>3736</v>
      </c>
      <c r="P238" s="98" t="s">
        <v>3674</v>
      </c>
      <c r="Q238" s="98"/>
      <c r="R238" s="67">
        <f t="shared" si="3"/>
        <v>1200</v>
      </c>
      <c r="S238" s="67">
        <v>1200</v>
      </c>
      <c r="T238" s="232"/>
      <c r="U238" s="98" t="s">
        <v>3737</v>
      </c>
      <c r="V238" s="98" t="s">
        <v>3738</v>
      </c>
      <c r="W238" s="115"/>
      <c r="X238" s="115"/>
      <c r="Y238" s="115"/>
      <c r="Z238" s="33"/>
    </row>
    <row r="239" spans="1:26" ht="30" customHeight="1">
      <c r="A239" s="15">
        <v>237</v>
      </c>
      <c r="B239" s="15" t="s">
        <v>6168</v>
      </c>
      <c r="C239" s="15" t="s">
        <v>6171</v>
      </c>
      <c r="D239" s="15"/>
      <c r="E239" s="17" t="s">
        <v>4285</v>
      </c>
      <c r="F239" s="15">
        <v>20170239</v>
      </c>
      <c r="G239" s="106" t="s">
        <v>3739</v>
      </c>
      <c r="H239" s="106" t="s">
        <v>3653</v>
      </c>
      <c r="I239" s="96" t="s">
        <v>6020</v>
      </c>
      <c r="J239" s="229" t="s">
        <v>6429</v>
      </c>
      <c r="K239" s="99" t="s">
        <v>4036</v>
      </c>
      <c r="L239" s="106" t="s">
        <v>5439</v>
      </c>
      <c r="M239" s="67">
        <v>4</v>
      </c>
      <c r="N239" s="106" t="s">
        <v>5692</v>
      </c>
      <c r="O239" s="106" t="s">
        <v>3673</v>
      </c>
      <c r="P239" s="106" t="s">
        <v>3674</v>
      </c>
      <c r="Q239" s="106"/>
      <c r="R239" s="67">
        <f t="shared" si="3"/>
        <v>1200</v>
      </c>
      <c r="S239" s="67">
        <v>1200</v>
      </c>
      <c r="T239" s="233"/>
      <c r="U239" s="96" t="s">
        <v>3740</v>
      </c>
      <c r="V239" s="96" t="s">
        <v>3741</v>
      </c>
      <c r="W239" s="132"/>
      <c r="X239" s="132"/>
      <c r="Y239" s="132"/>
      <c r="Z239" s="33"/>
    </row>
    <row r="240" spans="1:26" ht="30" customHeight="1">
      <c r="A240" s="15">
        <v>238</v>
      </c>
      <c r="B240" s="15" t="s">
        <v>6168</v>
      </c>
      <c r="C240" s="15" t="s">
        <v>6171</v>
      </c>
      <c r="D240" s="15"/>
      <c r="E240" s="17" t="s">
        <v>4285</v>
      </c>
      <c r="F240" s="15">
        <v>20170240</v>
      </c>
      <c r="G240" s="106" t="s">
        <v>3643</v>
      </c>
      <c r="H240" s="106" t="s">
        <v>3653</v>
      </c>
      <c r="I240" s="99" t="s">
        <v>6021</v>
      </c>
      <c r="J240" s="106" t="s">
        <v>3742</v>
      </c>
      <c r="K240" s="99" t="s">
        <v>4055</v>
      </c>
      <c r="L240" s="106" t="s">
        <v>5439</v>
      </c>
      <c r="M240" s="67">
        <v>2</v>
      </c>
      <c r="N240" s="106"/>
      <c r="O240" s="98" t="s">
        <v>3644</v>
      </c>
      <c r="P240" s="98" t="s">
        <v>31</v>
      </c>
      <c r="Q240" s="98"/>
      <c r="R240" s="67">
        <f t="shared" si="3"/>
        <v>1200</v>
      </c>
      <c r="S240" s="67">
        <v>1200</v>
      </c>
      <c r="T240" s="232"/>
      <c r="U240" s="98" t="s">
        <v>6213</v>
      </c>
      <c r="V240" s="98" t="s">
        <v>3645</v>
      </c>
      <c r="W240" s="115"/>
      <c r="X240" s="115"/>
      <c r="Y240" s="115"/>
      <c r="Z240" s="33"/>
    </row>
    <row r="241" spans="1:26" ht="30" customHeight="1">
      <c r="A241" s="15">
        <v>239</v>
      </c>
      <c r="B241" s="15" t="s">
        <v>6168</v>
      </c>
      <c r="C241" s="15" t="s">
        <v>6171</v>
      </c>
      <c r="D241" s="15"/>
      <c r="E241" s="17" t="s">
        <v>4285</v>
      </c>
      <c r="F241" s="15">
        <v>20170241</v>
      </c>
      <c r="G241" s="106" t="s">
        <v>3646</v>
      </c>
      <c r="H241" s="106" t="s">
        <v>3653</v>
      </c>
      <c r="I241" s="99" t="s">
        <v>6022</v>
      </c>
      <c r="J241" s="229" t="s">
        <v>6430</v>
      </c>
      <c r="K241" s="99" t="s">
        <v>4055</v>
      </c>
      <c r="L241" s="106" t="s">
        <v>3679</v>
      </c>
      <c r="M241" s="67">
        <v>4</v>
      </c>
      <c r="N241" s="106" t="s">
        <v>5693</v>
      </c>
      <c r="O241" s="98" t="s">
        <v>3647</v>
      </c>
      <c r="P241" s="98" t="s">
        <v>19</v>
      </c>
      <c r="Q241" s="98"/>
      <c r="R241" s="67">
        <f t="shared" si="3"/>
        <v>1200</v>
      </c>
      <c r="S241" s="67">
        <v>1200</v>
      </c>
      <c r="T241" s="232"/>
      <c r="U241" s="98" t="s">
        <v>3648</v>
      </c>
      <c r="V241" s="98" t="s">
        <v>3649</v>
      </c>
      <c r="W241" s="115"/>
      <c r="X241" s="115"/>
      <c r="Y241" s="115"/>
      <c r="Z241" s="33"/>
    </row>
    <row r="242" spans="1:26" ht="30" customHeight="1">
      <c r="A242" s="15">
        <v>240</v>
      </c>
      <c r="B242" s="15" t="s">
        <v>6168</v>
      </c>
      <c r="C242" s="15" t="s">
        <v>6171</v>
      </c>
      <c r="D242" s="15"/>
      <c r="E242" s="17" t="s">
        <v>4285</v>
      </c>
      <c r="F242" s="15">
        <v>20170242</v>
      </c>
      <c r="G242" s="106" t="s">
        <v>3743</v>
      </c>
      <c r="H242" s="106" t="s">
        <v>3653</v>
      </c>
      <c r="I242" s="99" t="s">
        <v>6023</v>
      </c>
      <c r="J242" s="229" t="s">
        <v>6431</v>
      </c>
      <c r="K242" s="99" t="s">
        <v>4036</v>
      </c>
      <c r="L242" s="106" t="s">
        <v>3679</v>
      </c>
      <c r="M242" s="67">
        <v>2</v>
      </c>
      <c r="N242" s="106"/>
      <c r="O242" s="98" t="s">
        <v>3744</v>
      </c>
      <c r="P242" s="98" t="s">
        <v>3674</v>
      </c>
      <c r="Q242" s="98"/>
      <c r="R242" s="67">
        <f t="shared" si="3"/>
        <v>1200</v>
      </c>
      <c r="S242" s="67">
        <v>1200</v>
      </c>
      <c r="T242" s="232"/>
      <c r="U242" s="98" t="s">
        <v>6432</v>
      </c>
      <c r="V242" s="98" t="s">
        <v>3745</v>
      </c>
      <c r="W242" s="115"/>
      <c r="X242" s="115"/>
      <c r="Y242" s="115"/>
      <c r="Z242" s="33"/>
    </row>
    <row r="243" spans="1:26" ht="30" customHeight="1">
      <c r="A243" s="15">
        <v>241</v>
      </c>
      <c r="B243" s="15" t="s">
        <v>6168</v>
      </c>
      <c r="C243" s="15" t="s">
        <v>6171</v>
      </c>
      <c r="D243" s="15"/>
      <c r="E243" s="17" t="s">
        <v>4285</v>
      </c>
      <c r="F243" s="15">
        <v>20170243</v>
      </c>
      <c r="G243" s="106" t="s">
        <v>3746</v>
      </c>
      <c r="H243" s="106" t="s">
        <v>3653</v>
      </c>
      <c r="I243" s="96" t="s">
        <v>6024</v>
      </c>
      <c r="J243" s="229" t="s">
        <v>4893</v>
      </c>
      <c r="K243" s="99" t="s">
        <v>4055</v>
      </c>
      <c r="L243" s="106" t="s">
        <v>5439</v>
      </c>
      <c r="M243" s="67">
        <v>6</v>
      </c>
      <c r="N243" s="106" t="s">
        <v>5694</v>
      </c>
      <c r="O243" s="106" t="s">
        <v>3747</v>
      </c>
      <c r="P243" s="106" t="s">
        <v>3723</v>
      </c>
      <c r="Q243" s="106"/>
      <c r="R243" s="67">
        <f t="shared" si="3"/>
        <v>1200</v>
      </c>
      <c r="S243" s="67">
        <v>1200</v>
      </c>
      <c r="T243" s="233"/>
      <c r="U243" s="96" t="s">
        <v>6236</v>
      </c>
      <c r="V243" s="96" t="s">
        <v>3842</v>
      </c>
      <c r="W243" s="132"/>
      <c r="X243" s="132"/>
      <c r="Y243" s="132"/>
      <c r="Z243" s="33"/>
    </row>
    <row r="244" spans="1:26" ht="30" customHeight="1">
      <c r="A244" s="15">
        <v>242</v>
      </c>
      <c r="B244" s="15" t="s">
        <v>6168</v>
      </c>
      <c r="C244" s="15" t="s">
        <v>6171</v>
      </c>
      <c r="D244" s="15"/>
      <c r="E244" s="17" t="s">
        <v>4285</v>
      </c>
      <c r="F244" s="15">
        <v>20170244</v>
      </c>
      <c r="G244" s="133" t="s">
        <v>3748</v>
      </c>
      <c r="H244" s="108" t="s">
        <v>3653</v>
      </c>
      <c r="I244" s="108" t="s">
        <v>6480</v>
      </c>
      <c r="J244" s="196" t="s">
        <v>6479</v>
      </c>
      <c r="K244" s="99" t="s">
        <v>4036</v>
      </c>
      <c r="L244" s="108" t="s">
        <v>3679</v>
      </c>
      <c r="M244" s="67">
        <v>2</v>
      </c>
      <c r="N244" s="108" t="s">
        <v>6478</v>
      </c>
      <c r="O244" s="108" t="s">
        <v>3749</v>
      </c>
      <c r="P244" s="108" t="s">
        <v>3674</v>
      </c>
      <c r="Q244" s="108"/>
      <c r="R244" s="67">
        <f t="shared" si="3"/>
        <v>1200</v>
      </c>
      <c r="S244" s="67">
        <v>1200</v>
      </c>
      <c r="T244" s="234"/>
      <c r="U244" s="108" t="s">
        <v>3750</v>
      </c>
      <c r="V244" s="96" t="s">
        <v>3844</v>
      </c>
      <c r="W244" s="132"/>
      <c r="X244" s="132"/>
      <c r="Y244" s="98" t="s">
        <v>6483</v>
      </c>
      <c r="Z244" s="33"/>
    </row>
    <row r="245" spans="1:26" ht="30" customHeight="1">
      <c r="A245" s="15">
        <v>243</v>
      </c>
      <c r="B245" s="15" t="s">
        <v>6168</v>
      </c>
      <c r="C245" s="15" t="s">
        <v>6171</v>
      </c>
      <c r="D245" s="15"/>
      <c r="E245" s="17" t="s">
        <v>4285</v>
      </c>
      <c r="F245" s="15">
        <v>20170245</v>
      </c>
      <c r="G245" s="133" t="s">
        <v>3751</v>
      </c>
      <c r="H245" s="108" t="s">
        <v>3653</v>
      </c>
      <c r="I245" s="108" t="s">
        <v>3752</v>
      </c>
      <c r="J245" s="196" t="s">
        <v>4894</v>
      </c>
      <c r="K245" s="99" t="s">
        <v>4036</v>
      </c>
      <c r="L245" s="108" t="s">
        <v>3679</v>
      </c>
      <c r="M245" s="67">
        <v>2</v>
      </c>
      <c r="N245" s="108" t="s">
        <v>3753</v>
      </c>
      <c r="O245" s="108" t="s">
        <v>3749</v>
      </c>
      <c r="P245" s="108" t="s">
        <v>3674</v>
      </c>
      <c r="Q245" s="108"/>
      <c r="R245" s="67">
        <f t="shared" si="3"/>
        <v>1200</v>
      </c>
      <c r="S245" s="67">
        <v>1200</v>
      </c>
      <c r="T245" s="234"/>
      <c r="U245" s="108" t="s">
        <v>3750</v>
      </c>
      <c r="V245" s="96" t="s">
        <v>6481</v>
      </c>
      <c r="W245" s="163"/>
      <c r="X245" s="163"/>
      <c r="Y245" s="15" t="s">
        <v>3787</v>
      </c>
      <c r="Z245" s="33"/>
    </row>
    <row r="246" spans="1:26" ht="30" customHeight="1">
      <c r="A246" s="15">
        <v>244</v>
      </c>
      <c r="B246" s="15" t="s">
        <v>6168</v>
      </c>
      <c r="C246" s="15" t="s">
        <v>6171</v>
      </c>
      <c r="D246" s="15"/>
      <c r="E246" s="17" t="s">
        <v>4285</v>
      </c>
      <c r="F246" s="15">
        <v>20170246</v>
      </c>
      <c r="G246" s="134" t="s">
        <v>3754</v>
      </c>
      <c r="H246" s="108" t="s">
        <v>3653</v>
      </c>
      <c r="I246" s="108" t="s">
        <v>3755</v>
      </c>
      <c r="J246" s="196" t="s">
        <v>4895</v>
      </c>
      <c r="K246" s="99" t="s">
        <v>4036</v>
      </c>
      <c r="L246" s="108" t="s">
        <v>3679</v>
      </c>
      <c r="M246" s="67">
        <v>1</v>
      </c>
      <c r="N246" s="108"/>
      <c r="O246" s="108" t="s">
        <v>3756</v>
      </c>
      <c r="P246" s="108" t="s">
        <v>3681</v>
      </c>
      <c r="Q246" s="108"/>
      <c r="R246" s="67">
        <f t="shared" si="3"/>
        <v>1200</v>
      </c>
      <c r="S246" s="67">
        <v>1200</v>
      </c>
      <c r="T246" s="234"/>
      <c r="U246" s="108" t="s">
        <v>3750</v>
      </c>
      <c r="V246" s="96" t="s">
        <v>6482</v>
      </c>
      <c r="W246" s="163"/>
      <c r="X246" s="163"/>
      <c r="Y246" s="15" t="s">
        <v>3787</v>
      </c>
      <c r="Z246" s="33"/>
    </row>
    <row r="247" spans="1:26" ht="30" customHeight="1">
      <c r="A247" s="15">
        <v>245</v>
      </c>
      <c r="B247" s="15" t="s">
        <v>6168</v>
      </c>
      <c r="C247" s="15" t="s">
        <v>6171</v>
      </c>
      <c r="D247" s="15"/>
      <c r="E247" s="15" t="s">
        <v>2957</v>
      </c>
      <c r="F247" s="15">
        <v>20170247</v>
      </c>
      <c r="G247" s="135" t="s">
        <v>3042</v>
      </c>
      <c r="H247" s="143" t="s">
        <v>267</v>
      </c>
      <c r="I247" s="98" t="s">
        <v>3043</v>
      </c>
      <c r="J247" s="136" t="s">
        <v>3044</v>
      </c>
      <c r="K247" s="99" t="s">
        <v>3999</v>
      </c>
      <c r="L247" s="135" t="s">
        <v>2961</v>
      </c>
      <c r="M247" s="67">
        <v>4</v>
      </c>
      <c r="N247" s="135" t="s">
        <v>3045</v>
      </c>
      <c r="O247" s="136" t="s">
        <v>3046</v>
      </c>
      <c r="P247" s="136" t="s">
        <v>19</v>
      </c>
      <c r="Q247" s="136"/>
      <c r="R247" s="67">
        <f t="shared" si="3"/>
        <v>1200</v>
      </c>
      <c r="S247" s="67">
        <v>1200</v>
      </c>
      <c r="T247" s="177"/>
      <c r="U247" s="98" t="s">
        <v>3047</v>
      </c>
      <c r="V247" s="98" t="s">
        <v>3048</v>
      </c>
      <c r="W247" s="23"/>
      <c r="X247" s="23"/>
      <c r="Y247" s="15"/>
      <c r="Z247" s="33"/>
    </row>
    <row r="248" spans="1:26" ht="30" customHeight="1">
      <c r="A248" s="15">
        <v>246</v>
      </c>
      <c r="B248" s="15" t="s">
        <v>6168</v>
      </c>
      <c r="C248" s="15" t="s">
        <v>6171</v>
      </c>
      <c r="D248" s="15"/>
      <c r="E248" s="15" t="s">
        <v>2957</v>
      </c>
      <c r="F248" s="15">
        <v>20170248</v>
      </c>
      <c r="G248" s="135" t="s">
        <v>3049</v>
      </c>
      <c r="H248" s="143" t="s">
        <v>267</v>
      </c>
      <c r="I248" s="98" t="s">
        <v>3050</v>
      </c>
      <c r="J248" s="136" t="s">
        <v>3051</v>
      </c>
      <c r="K248" s="99" t="s">
        <v>3999</v>
      </c>
      <c r="L248" s="135" t="s">
        <v>2961</v>
      </c>
      <c r="M248" s="67">
        <v>3</v>
      </c>
      <c r="N248" s="135" t="s">
        <v>3052</v>
      </c>
      <c r="O248" s="136" t="s">
        <v>3053</v>
      </c>
      <c r="P248" s="136" t="s">
        <v>19</v>
      </c>
      <c r="Q248" s="136"/>
      <c r="R248" s="67">
        <f t="shared" si="3"/>
        <v>1200</v>
      </c>
      <c r="S248" s="67">
        <v>1200</v>
      </c>
      <c r="T248" s="177"/>
      <c r="U248" s="98" t="s">
        <v>3054</v>
      </c>
      <c r="V248" s="98" t="s">
        <v>3055</v>
      </c>
      <c r="W248" s="23"/>
      <c r="X248" s="23"/>
      <c r="Y248" s="15"/>
      <c r="Z248" s="33"/>
    </row>
    <row r="249" spans="1:26" ht="30" customHeight="1">
      <c r="A249" s="15">
        <v>247</v>
      </c>
      <c r="B249" s="15" t="s">
        <v>6168</v>
      </c>
      <c r="C249" s="15" t="s">
        <v>6171</v>
      </c>
      <c r="D249" s="15"/>
      <c r="E249" s="15" t="s">
        <v>2957</v>
      </c>
      <c r="F249" s="15">
        <v>20170249</v>
      </c>
      <c r="G249" s="135" t="s">
        <v>4961</v>
      </c>
      <c r="H249" s="143" t="s">
        <v>267</v>
      </c>
      <c r="I249" s="98" t="s">
        <v>3056</v>
      </c>
      <c r="J249" s="235" t="s">
        <v>4896</v>
      </c>
      <c r="K249" s="99" t="s">
        <v>5109</v>
      </c>
      <c r="L249" s="135" t="s">
        <v>5110</v>
      </c>
      <c r="M249" s="67">
        <v>5</v>
      </c>
      <c r="N249" s="135" t="s">
        <v>3057</v>
      </c>
      <c r="O249" s="136" t="s">
        <v>3058</v>
      </c>
      <c r="P249" s="136" t="s">
        <v>19</v>
      </c>
      <c r="Q249" s="136"/>
      <c r="R249" s="67">
        <f t="shared" si="3"/>
        <v>1200</v>
      </c>
      <c r="S249" s="67">
        <v>1200</v>
      </c>
      <c r="T249" s="177"/>
      <c r="U249" s="98" t="s">
        <v>3059</v>
      </c>
      <c r="V249" s="98" t="s">
        <v>3060</v>
      </c>
      <c r="W249" s="23"/>
      <c r="X249" s="23"/>
      <c r="Y249" s="15"/>
      <c r="Z249" s="33"/>
    </row>
    <row r="250" spans="1:26" ht="30" customHeight="1">
      <c r="A250" s="15">
        <v>248</v>
      </c>
      <c r="B250" s="15" t="s">
        <v>6168</v>
      </c>
      <c r="C250" s="15" t="s">
        <v>6171</v>
      </c>
      <c r="D250" s="15"/>
      <c r="E250" s="15" t="s">
        <v>2957</v>
      </c>
      <c r="F250" s="15">
        <v>20170250</v>
      </c>
      <c r="G250" s="136" t="s">
        <v>3061</v>
      </c>
      <c r="H250" s="143" t="s">
        <v>267</v>
      </c>
      <c r="I250" s="98" t="s">
        <v>3062</v>
      </c>
      <c r="J250" s="235" t="s">
        <v>4897</v>
      </c>
      <c r="K250" s="99" t="s">
        <v>3999</v>
      </c>
      <c r="L250" s="136" t="s">
        <v>2961</v>
      </c>
      <c r="M250" s="67">
        <v>4</v>
      </c>
      <c r="N250" s="136" t="s">
        <v>3063</v>
      </c>
      <c r="O250" s="136" t="s">
        <v>3064</v>
      </c>
      <c r="P250" s="136" t="s">
        <v>1133</v>
      </c>
      <c r="Q250" s="136"/>
      <c r="R250" s="67">
        <f t="shared" si="3"/>
        <v>1200</v>
      </c>
      <c r="S250" s="67">
        <v>1200</v>
      </c>
      <c r="T250" s="177"/>
      <c r="U250" s="98" t="s">
        <v>3065</v>
      </c>
      <c r="V250" s="108" t="s">
        <v>3066</v>
      </c>
      <c r="W250" s="14"/>
      <c r="X250" s="14"/>
      <c r="Y250" s="15"/>
      <c r="Z250" s="33"/>
    </row>
    <row r="251" spans="1:26" ht="30" customHeight="1">
      <c r="A251" s="15">
        <v>249</v>
      </c>
      <c r="B251" s="15" t="s">
        <v>6168</v>
      </c>
      <c r="C251" s="15" t="s">
        <v>6171</v>
      </c>
      <c r="D251" s="15"/>
      <c r="E251" s="15" t="s">
        <v>2957</v>
      </c>
      <c r="F251" s="15">
        <v>20170251</v>
      </c>
      <c r="G251" s="137" t="s">
        <v>4962</v>
      </c>
      <c r="H251" s="143" t="s">
        <v>267</v>
      </c>
      <c r="I251" s="114" t="s">
        <v>3067</v>
      </c>
      <c r="J251" s="236" t="s">
        <v>6433</v>
      </c>
      <c r="K251" s="99" t="s">
        <v>5109</v>
      </c>
      <c r="L251" s="137" t="s">
        <v>5110</v>
      </c>
      <c r="M251" s="67">
        <v>5</v>
      </c>
      <c r="N251" s="137" t="s">
        <v>3068</v>
      </c>
      <c r="O251" s="137" t="s">
        <v>3069</v>
      </c>
      <c r="P251" s="137" t="s">
        <v>777</v>
      </c>
      <c r="Q251" s="137"/>
      <c r="R251" s="67">
        <f t="shared" si="3"/>
        <v>1200</v>
      </c>
      <c r="S251" s="67">
        <v>1200</v>
      </c>
      <c r="T251" s="177"/>
      <c r="U251" s="114" t="s">
        <v>3070</v>
      </c>
      <c r="V251" s="114" t="s">
        <v>3071</v>
      </c>
      <c r="W251" s="109"/>
      <c r="X251" s="109"/>
      <c r="Y251" s="15"/>
      <c r="Z251" s="33"/>
    </row>
    <row r="252" spans="1:26" ht="30" customHeight="1">
      <c r="A252" s="15">
        <v>250</v>
      </c>
      <c r="B252" s="15" t="s">
        <v>6168</v>
      </c>
      <c r="C252" s="15" t="s">
        <v>6171</v>
      </c>
      <c r="D252" s="15"/>
      <c r="E252" s="15" t="s">
        <v>2957</v>
      </c>
      <c r="F252" s="15">
        <v>20170252</v>
      </c>
      <c r="G252" s="137" t="s">
        <v>3072</v>
      </c>
      <c r="H252" s="143" t="s">
        <v>267</v>
      </c>
      <c r="I252" s="114" t="s">
        <v>3073</v>
      </c>
      <c r="J252" s="236" t="s">
        <v>6434</v>
      </c>
      <c r="K252" s="99" t="s">
        <v>3999</v>
      </c>
      <c r="L252" s="137" t="s">
        <v>2961</v>
      </c>
      <c r="M252" s="67">
        <v>5</v>
      </c>
      <c r="N252" s="137" t="s">
        <v>5695</v>
      </c>
      <c r="O252" s="137" t="s">
        <v>2974</v>
      </c>
      <c r="P252" s="137" t="s">
        <v>19</v>
      </c>
      <c r="Q252" s="137"/>
      <c r="R252" s="67">
        <f t="shared" si="3"/>
        <v>1200</v>
      </c>
      <c r="S252" s="67">
        <v>1200</v>
      </c>
      <c r="T252" s="177"/>
      <c r="U252" s="114" t="s">
        <v>3074</v>
      </c>
      <c r="V252" s="114" t="s">
        <v>3075</v>
      </c>
      <c r="W252" s="109"/>
      <c r="X252" s="109"/>
      <c r="Y252" s="15"/>
      <c r="Z252" s="33"/>
    </row>
    <row r="253" spans="1:26" ht="30" customHeight="1">
      <c r="A253" s="15">
        <v>251</v>
      </c>
      <c r="B253" s="15" t="s">
        <v>6168</v>
      </c>
      <c r="C253" s="15" t="s">
        <v>6171</v>
      </c>
      <c r="D253" s="15"/>
      <c r="E253" s="15" t="s">
        <v>2957</v>
      </c>
      <c r="F253" s="15">
        <v>20170253</v>
      </c>
      <c r="G253" s="136" t="s">
        <v>3076</v>
      </c>
      <c r="H253" s="143" t="s">
        <v>267</v>
      </c>
      <c r="I253" s="98" t="s">
        <v>3077</v>
      </c>
      <c r="J253" s="136" t="s">
        <v>3078</v>
      </c>
      <c r="K253" s="99" t="s">
        <v>3999</v>
      </c>
      <c r="L253" s="136" t="s">
        <v>2961</v>
      </c>
      <c r="M253" s="67">
        <v>4</v>
      </c>
      <c r="N253" s="136" t="s">
        <v>5696</v>
      </c>
      <c r="O253" s="136" t="s">
        <v>3079</v>
      </c>
      <c r="P253" s="136" t="s">
        <v>31</v>
      </c>
      <c r="Q253" s="136"/>
      <c r="R253" s="67">
        <f t="shared" si="3"/>
        <v>1200</v>
      </c>
      <c r="S253" s="67">
        <v>1200</v>
      </c>
      <c r="T253" s="177"/>
      <c r="U253" s="98" t="s">
        <v>3080</v>
      </c>
      <c r="V253" s="98" t="s">
        <v>3081</v>
      </c>
      <c r="W253" s="23"/>
      <c r="X253" s="23"/>
      <c r="Y253" s="15"/>
      <c r="Z253" s="33"/>
    </row>
    <row r="254" spans="1:26" ht="30" customHeight="1">
      <c r="A254" s="15">
        <v>252</v>
      </c>
      <c r="B254" s="15" t="s">
        <v>6168</v>
      </c>
      <c r="C254" s="15" t="s">
        <v>6171</v>
      </c>
      <c r="D254" s="15"/>
      <c r="E254" s="15" t="s">
        <v>2957</v>
      </c>
      <c r="F254" s="15">
        <v>20170254</v>
      </c>
      <c r="G254" s="106" t="s">
        <v>4963</v>
      </c>
      <c r="H254" s="143" t="s">
        <v>267</v>
      </c>
      <c r="I254" s="98" t="s">
        <v>3082</v>
      </c>
      <c r="J254" s="116" t="s">
        <v>3083</v>
      </c>
      <c r="K254" s="99" t="s">
        <v>5109</v>
      </c>
      <c r="L254" s="137" t="s">
        <v>5110</v>
      </c>
      <c r="M254" s="67">
        <v>5</v>
      </c>
      <c r="N254" s="116" t="s">
        <v>3084</v>
      </c>
      <c r="O254" s="116" t="s">
        <v>2976</v>
      </c>
      <c r="P254" s="116" t="s">
        <v>31</v>
      </c>
      <c r="Q254" s="116"/>
      <c r="R254" s="67">
        <f t="shared" si="3"/>
        <v>1200</v>
      </c>
      <c r="S254" s="67">
        <v>1200</v>
      </c>
      <c r="T254" s="177"/>
      <c r="U254" s="98" t="s">
        <v>3085</v>
      </c>
      <c r="V254" s="98" t="s">
        <v>3086</v>
      </c>
      <c r="W254" s="115"/>
      <c r="X254" s="115"/>
      <c r="Y254" s="15"/>
      <c r="Z254" s="33"/>
    </row>
    <row r="255" spans="1:26" ht="30" customHeight="1">
      <c r="A255" s="15">
        <v>253</v>
      </c>
      <c r="B255" s="15" t="s">
        <v>6168</v>
      </c>
      <c r="C255" s="15" t="s">
        <v>6171</v>
      </c>
      <c r="D255" s="15"/>
      <c r="E255" s="15" t="s">
        <v>2957</v>
      </c>
      <c r="F255" s="15">
        <v>20170255</v>
      </c>
      <c r="G255" s="136" t="s">
        <v>3087</v>
      </c>
      <c r="H255" s="143" t="s">
        <v>267</v>
      </c>
      <c r="I255" s="98" t="s">
        <v>3088</v>
      </c>
      <c r="J255" s="235" t="s">
        <v>4898</v>
      </c>
      <c r="K255" s="99" t="s">
        <v>3999</v>
      </c>
      <c r="L255" s="136" t="s">
        <v>2961</v>
      </c>
      <c r="M255" s="67">
        <v>5</v>
      </c>
      <c r="N255" s="136" t="s">
        <v>3089</v>
      </c>
      <c r="O255" s="136" t="s">
        <v>2997</v>
      </c>
      <c r="P255" s="136" t="s">
        <v>19</v>
      </c>
      <c r="Q255" s="136"/>
      <c r="R255" s="67">
        <f t="shared" si="3"/>
        <v>1200</v>
      </c>
      <c r="S255" s="67">
        <v>1200</v>
      </c>
      <c r="T255" s="177"/>
      <c r="U255" s="98" t="s">
        <v>3090</v>
      </c>
      <c r="V255" s="98" t="s">
        <v>3091</v>
      </c>
      <c r="W255" s="23"/>
      <c r="X255" s="23"/>
      <c r="Y255" s="15"/>
      <c r="Z255" s="33"/>
    </row>
    <row r="256" spans="1:26" ht="30" customHeight="1">
      <c r="A256" s="15">
        <v>254</v>
      </c>
      <c r="B256" s="15" t="s">
        <v>6168</v>
      </c>
      <c r="C256" s="15" t="s">
        <v>6171</v>
      </c>
      <c r="D256" s="15"/>
      <c r="E256" s="15" t="s">
        <v>2957</v>
      </c>
      <c r="F256" s="15">
        <v>20170256</v>
      </c>
      <c r="G256" s="136" t="s">
        <v>3092</v>
      </c>
      <c r="H256" s="143" t="s">
        <v>267</v>
      </c>
      <c r="I256" s="98" t="s">
        <v>3093</v>
      </c>
      <c r="J256" s="136" t="s">
        <v>4245</v>
      </c>
      <c r="K256" s="99" t="s">
        <v>3999</v>
      </c>
      <c r="L256" s="136" t="s">
        <v>2975</v>
      </c>
      <c r="M256" s="67">
        <v>4</v>
      </c>
      <c r="N256" s="136" t="s">
        <v>5697</v>
      </c>
      <c r="O256" s="136" t="s">
        <v>5698</v>
      </c>
      <c r="P256" s="136" t="s">
        <v>2147</v>
      </c>
      <c r="Q256" s="136"/>
      <c r="R256" s="67">
        <f t="shared" si="3"/>
        <v>1200</v>
      </c>
      <c r="S256" s="67">
        <v>1200</v>
      </c>
      <c r="T256" s="177"/>
      <c r="U256" s="98" t="s">
        <v>3094</v>
      </c>
      <c r="V256" s="98" t="s">
        <v>3095</v>
      </c>
      <c r="W256" s="23"/>
      <c r="X256" s="23"/>
      <c r="Y256" s="15"/>
      <c r="Z256" s="33"/>
    </row>
    <row r="257" spans="1:26" ht="30" customHeight="1">
      <c r="A257" s="15">
        <v>255</v>
      </c>
      <c r="B257" s="15" t="s">
        <v>6168</v>
      </c>
      <c r="C257" s="15" t="s">
        <v>6171</v>
      </c>
      <c r="D257" s="15"/>
      <c r="E257" s="15" t="s">
        <v>2957</v>
      </c>
      <c r="F257" s="15">
        <v>20170257</v>
      </c>
      <c r="G257" s="136" t="s">
        <v>3096</v>
      </c>
      <c r="H257" s="143" t="s">
        <v>267</v>
      </c>
      <c r="I257" s="98" t="s">
        <v>3097</v>
      </c>
      <c r="J257" s="136" t="s">
        <v>3098</v>
      </c>
      <c r="K257" s="99" t="s">
        <v>3999</v>
      </c>
      <c r="L257" s="136" t="s">
        <v>2975</v>
      </c>
      <c r="M257" s="67">
        <v>5</v>
      </c>
      <c r="N257" s="136" t="s">
        <v>5699</v>
      </c>
      <c r="O257" s="237" t="s">
        <v>3099</v>
      </c>
      <c r="P257" s="136" t="s">
        <v>19</v>
      </c>
      <c r="Q257" s="136"/>
      <c r="R257" s="67">
        <f t="shared" si="3"/>
        <v>1200</v>
      </c>
      <c r="S257" s="67">
        <v>1200</v>
      </c>
      <c r="T257" s="177"/>
      <c r="U257" s="98" t="s">
        <v>3100</v>
      </c>
      <c r="V257" s="98" t="s">
        <v>3101</v>
      </c>
      <c r="W257" s="23"/>
      <c r="X257" s="23"/>
      <c r="Y257" s="15"/>
      <c r="Z257" s="33"/>
    </row>
    <row r="258" spans="1:26" ht="30" customHeight="1">
      <c r="A258" s="15">
        <v>256</v>
      </c>
      <c r="B258" s="15" t="s">
        <v>6168</v>
      </c>
      <c r="C258" s="15" t="s">
        <v>6171</v>
      </c>
      <c r="D258" s="15"/>
      <c r="E258" s="15" t="s">
        <v>2957</v>
      </c>
      <c r="F258" s="15">
        <v>20170258</v>
      </c>
      <c r="G258" s="137" t="s">
        <v>4964</v>
      </c>
      <c r="H258" s="143" t="s">
        <v>267</v>
      </c>
      <c r="I258" s="114" t="s">
        <v>3102</v>
      </c>
      <c r="J258" s="137" t="s">
        <v>3103</v>
      </c>
      <c r="K258" s="99" t="s">
        <v>5109</v>
      </c>
      <c r="L258" s="137" t="s">
        <v>5700</v>
      </c>
      <c r="M258" s="67">
        <v>5</v>
      </c>
      <c r="N258" s="137" t="s">
        <v>3104</v>
      </c>
      <c r="O258" s="137" t="s">
        <v>3105</v>
      </c>
      <c r="P258" s="137" t="s">
        <v>19</v>
      </c>
      <c r="Q258" s="137"/>
      <c r="R258" s="67">
        <f t="shared" si="3"/>
        <v>1200</v>
      </c>
      <c r="S258" s="67">
        <v>1200</v>
      </c>
      <c r="T258" s="177"/>
      <c r="U258" s="114" t="s">
        <v>3106</v>
      </c>
      <c r="V258" s="114" t="s">
        <v>3107</v>
      </c>
      <c r="W258" s="109"/>
      <c r="X258" s="109"/>
      <c r="Y258" s="15"/>
      <c r="Z258" s="33"/>
    </row>
    <row r="259" spans="1:26" ht="30" customHeight="1">
      <c r="A259" s="15">
        <v>257</v>
      </c>
      <c r="B259" s="15" t="s">
        <v>6168</v>
      </c>
      <c r="C259" s="15" t="s">
        <v>6171</v>
      </c>
      <c r="D259" s="15"/>
      <c r="E259" s="15" t="s">
        <v>2957</v>
      </c>
      <c r="F259" s="15">
        <v>20170259</v>
      </c>
      <c r="G259" s="106" t="s">
        <v>4965</v>
      </c>
      <c r="H259" s="143" t="s">
        <v>267</v>
      </c>
      <c r="I259" s="99" t="s">
        <v>3108</v>
      </c>
      <c r="J259" s="178" t="s">
        <v>6435</v>
      </c>
      <c r="K259" s="99" t="s">
        <v>5109</v>
      </c>
      <c r="L259" s="137" t="s">
        <v>5700</v>
      </c>
      <c r="M259" s="67">
        <v>3</v>
      </c>
      <c r="N259" s="106" t="s">
        <v>3109</v>
      </c>
      <c r="O259" s="98" t="s">
        <v>3110</v>
      </c>
      <c r="P259" s="98" t="s">
        <v>19</v>
      </c>
      <c r="Q259" s="98"/>
      <c r="R259" s="67">
        <f t="shared" ref="R259:R322" si="4">S259</f>
        <v>1200</v>
      </c>
      <c r="S259" s="67">
        <v>1200</v>
      </c>
      <c r="T259" s="177"/>
      <c r="U259" s="114" t="s">
        <v>3111</v>
      </c>
      <c r="V259" s="98" t="s">
        <v>3112</v>
      </c>
      <c r="W259" s="23"/>
      <c r="X259" s="23"/>
      <c r="Y259" s="15"/>
      <c r="Z259" s="33"/>
    </row>
    <row r="260" spans="1:26" ht="30" customHeight="1">
      <c r="A260" s="15">
        <v>258</v>
      </c>
      <c r="B260" s="15" t="s">
        <v>6168</v>
      </c>
      <c r="C260" s="15" t="s">
        <v>6171</v>
      </c>
      <c r="D260" s="15"/>
      <c r="E260" s="15" t="s">
        <v>2957</v>
      </c>
      <c r="F260" s="15">
        <v>20170260</v>
      </c>
      <c r="G260" s="138" t="s">
        <v>3113</v>
      </c>
      <c r="H260" s="143" t="s">
        <v>267</v>
      </c>
      <c r="I260" s="98" t="s">
        <v>3114</v>
      </c>
      <c r="J260" s="136" t="s">
        <v>3115</v>
      </c>
      <c r="K260" s="99" t="s">
        <v>3999</v>
      </c>
      <c r="L260" s="135" t="s">
        <v>2975</v>
      </c>
      <c r="M260" s="67">
        <v>2</v>
      </c>
      <c r="N260" s="138" t="s">
        <v>5701</v>
      </c>
      <c r="O260" s="136" t="s">
        <v>3014</v>
      </c>
      <c r="P260" s="136" t="s">
        <v>31</v>
      </c>
      <c r="Q260" s="136"/>
      <c r="R260" s="67">
        <f t="shared" si="4"/>
        <v>1200</v>
      </c>
      <c r="S260" s="67">
        <v>1200</v>
      </c>
      <c r="T260" s="177"/>
      <c r="U260" s="98" t="s">
        <v>3116</v>
      </c>
      <c r="V260" s="98" t="s">
        <v>3117</v>
      </c>
      <c r="W260" s="23"/>
      <c r="X260" s="23"/>
      <c r="Y260" s="23" t="s">
        <v>4075</v>
      </c>
      <c r="Z260" s="33"/>
    </row>
    <row r="261" spans="1:26" ht="30" customHeight="1">
      <c r="A261" s="15">
        <v>259</v>
      </c>
      <c r="B261" s="15" t="s">
        <v>6168</v>
      </c>
      <c r="C261" s="15" t="s">
        <v>6171</v>
      </c>
      <c r="D261" s="15"/>
      <c r="E261" s="15" t="s">
        <v>2957</v>
      </c>
      <c r="F261" s="15">
        <v>20170261</v>
      </c>
      <c r="G261" s="135" t="s">
        <v>3118</v>
      </c>
      <c r="H261" s="143" t="s">
        <v>267</v>
      </c>
      <c r="I261" s="98" t="s">
        <v>3119</v>
      </c>
      <c r="J261" s="235" t="s">
        <v>4668</v>
      </c>
      <c r="K261" s="99" t="s">
        <v>5702</v>
      </c>
      <c r="L261" s="135" t="s">
        <v>5703</v>
      </c>
      <c r="M261" s="67">
        <v>5</v>
      </c>
      <c r="N261" s="135" t="s">
        <v>5704</v>
      </c>
      <c r="O261" s="136" t="s">
        <v>3120</v>
      </c>
      <c r="P261" s="136" t="s">
        <v>31</v>
      </c>
      <c r="Q261" s="136"/>
      <c r="R261" s="67">
        <f t="shared" si="4"/>
        <v>1200</v>
      </c>
      <c r="S261" s="67">
        <v>1200</v>
      </c>
      <c r="T261" s="177"/>
      <c r="U261" s="98" t="s">
        <v>3121</v>
      </c>
      <c r="V261" s="98" t="s">
        <v>3122</v>
      </c>
      <c r="W261" s="23"/>
      <c r="X261" s="23"/>
      <c r="Y261" s="15"/>
      <c r="Z261" s="33"/>
    </row>
    <row r="262" spans="1:26" ht="30" customHeight="1">
      <c r="A262" s="15">
        <v>260</v>
      </c>
      <c r="B262" s="15" t="s">
        <v>6168</v>
      </c>
      <c r="C262" s="15" t="s">
        <v>6171</v>
      </c>
      <c r="D262" s="15"/>
      <c r="E262" s="15" t="s">
        <v>2957</v>
      </c>
      <c r="F262" s="15">
        <v>20170262</v>
      </c>
      <c r="G262" s="135" t="s">
        <v>3123</v>
      </c>
      <c r="H262" s="143" t="s">
        <v>267</v>
      </c>
      <c r="I262" s="98" t="s">
        <v>3124</v>
      </c>
      <c r="J262" s="136" t="s">
        <v>3125</v>
      </c>
      <c r="K262" s="99" t="s">
        <v>3999</v>
      </c>
      <c r="L262" s="135" t="s">
        <v>2965</v>
      </c>
      <c r="M262" s="67">
        <v>4</v>
      </c>
      <c r="N262" s="135" t="s">
        <v>3126</v>
      </c>
      <c r="O262" s="136" t="s">
        <v>2967</v>
      </c>
      <c r="P262" s="136" t="s">
        <v>31</v>
      </c>
      <c r="Q262" s="136"/>
      <c r="R262" s="67">
        <f t="shared" si="4"/>
        <v>1200</v>
      </c>
      <c r="S262" s="67">
        <v>1200</v>
      </c>
      <c r="T262" s="177"/>
      <c r="U262" s="98" t="s">
        <v>3127</v>
      </c>
      <c r="V262" s="98" t="s">
        <v>3128</v>
      </c>
      <c r="W262" s="23"/>
      <c r="X262" s="23"/>
      <c r="Y262" s="15"/>
      <c r="Z262" s="33"/>
    </row>
    <row r="263" spans="1:26" ht="30" customHeight="1">
      <c r="A263" s="15">
        <v>261</v>
      </c>
      <c r="B263" s="15" t="s">
        <v>6168</v>
      </c>
      <c r="C263" s="15" t="s">
        <v>6171</v>
      </c>
      <c r="D263" s="15"/>
      <c r="E263" s="15" t="s">
        <v>2957</v>
      </c>
      <c r="F263" s="15">
        <v>20170263</v>
      </c>
      <c r="G263" s="135" t="s">
        <v>3129</v>
      </c>
      <c r="H263" s="143" t="s">
        <v>267</v>
      </c>
      <c r="I263" s="98" t="s">
        <v>887</v>
      </c>
      <c r="J263" s="136">
        <v>15155177</v>
      </c>
      <c r="K263" s="99" t="s">
        <v>3999</v>
      </c>
      <c r="L263" s="135" t="s">
        <v>2965</v>
      </c>
      <c r="M263" s="67">
        <v>4</v>
      </c>
      <c r="N263" s="135" t="s">
        <v>3130</v>
      </c>
      <c r="O263" s="136" t="s">
        <v>2988</v>
      </c>
      <c r="P263" s="136" t="s">
        <v>19</v>
      </c>
      <c r="Q263" s="136"/>
      <c r="R263" s="67">
        <f t="shared" si="4"/>
        <v>1200</v>
      </c>
      <c r="S263" s="67">
        <v>1200</v>
      </c>
      <c r="T263" s="177"/>
      <c r="U263" s="98" t="s">
        <v>3131</v>
      </c>
      <c r="V263" s="114" t="s">
        <v>3132</v>
      </c>
      <c r="W263" s="18"/>
      <c r="X263" s="18"/>
      <c r="Y263" s="15"/>
      <c r="Z263" s="33"/>
    </row>
    <row r="264" spans="1:26" ht="30" customHeight="1">
      <c r="A264" s="15">
        <v>262</v>
      </c>
      <c r="B264" s="15" t="s">
        <v>6168</v>
      </c>
      <c r="C264" s="15" t="s">
        <v>6171</v>
      </c>
      <c r="D264" s="15"/>
      <c r="E264" s="15" t="s">
        <v>2957</v>
      </c>
      <c r="F264" s="15">
        <v>20170264</v>
      </c>
      <c r="G264" s="136" t="s">
        <v>4966</v>
      </c>
      <c r="H264" s="143" t="s">
        <v>267</v>
      </c>
      <c r="I264" s="98" t="s">
        <v>3133</v>
      </c>
      <c r="J264" s="136" t="s">
        <v>4899</v>
      </c>
      <c r="K264" s="99" t="s">
        <v>5109</v>
      </c>
      <c r="L264" s="136" t="s">
        <v>5458</v>
      </c>
      <c r="M264" s="67">
        <v>5</v>
      </c>
      <c r="N264" s="136" t="s">
        <v>3134</v>
      </c>
      <c r="O264" s="237" t="s">
        <v>3135</v>
      </c>
      <c r="P264" s="136" t="s">
        <v>19</v>
      </c>
      <c r="Q264" s="136"/>
      <c r="R264" s="67">
        <f t="shared" si="4"/>
        <v>1200</v>
      </c>
      <c r="S264" s="67">
        <v>1200</v>
      </c>
      <c r="T264" s="177"/>
      <c r="U264" s="98" t="s">
        <v>3136</v>
      </c>
      <c r="V264" s="108" t="s">
        <v>3137</v>
      </c>
      <c r="W264" s="14"/>
      <c r="X264" s="14"/>
      <c r="Y264" s="15"/>
      <c r="Z264" s="33"/>
    </row>
    <row r="265" spans="1:26" ht="30" customHeight="1">
      <c r="A265" s="15">
        <v>263</v>
      </c>
      <c r="B265" s="15" t="s">
        <v>6168</v>
      </c>
      <c r="C265" s="15" t="s">
        <v>6171</v>
      </c>
      <c r="D265" s="15"/>
      <c r="E265" s="15" t="s">
        <v>2957</v>
      </c>
      <c r="F265" s="15">
        <v>20170265</v>
      </c>
      <c r="G265" s="135" t="s">
        <v>3138</v>
      </c>
      <c r="H265" s="143" t="s">
        <v>267</v>
      </c>
      <c r="I265" s="98" t="s">
        <v>3139</v>
      </c>
      <c r="J265" s="136" t="s">
        <v>4353</v>
      </c>
      <c r="K265" s="99" t="s">
        <v>3999</v>
      </c>
      <c r="L265" s="135" t="s">
        <v>2969</v>
      </c>
      <c r="M265" s="67">
        <v>4</v>
      </c>
      <c r="N265" s="135" t="s">
        <v>3140</v>
      </c>
      <c r="O265" s="136" t="s">
        <v>3141</v>
      </c>
      <c r="P265" s="136" t="s">
        <v>31</v>
      </c>
      <c r="Q265" s="136"/>
      <c r="R265" s="67">
        <f t="shared" si="4"/>
        <v>1200</v>
      </c>
      <c r="S265" s="67">
        <v>1200</v>
      </c>
      <c r="T265" s="177"/>
      <c r="U265" s="98" t="s">
        <v>2000</v>
      </c>
      <c r="V265" s="98" t="s">
        <v>3142</v>
      </c>
      <c r="W265" s="23"/>
      <c r="X265" s="23"/>
      <c r="Y265" s="15"/>
      <c r="Z265" s="33"/>
    </row>
    <row r="266" spans="1:26" ht="30" customHeight="1">
      <c r="A266" s="15">
        <v>264</v>
      </c>
      <c r="B266" s="15" t="s">
        <v>6168</v>
      </c>
      <c r="C266" s="15" t="s">
        <v>6171</v>
      </c>
      <c r="D266" s="15"/>
      <c r="E266" s="15" t="s">
        <v>2957</v>
      </c>
      <c r="F266" s="15">
        <v>20170266</v>
      </c>
      <c r="G266" s="135" t="s">
        <v>3143</v>
      </c>
      <c r="H266" s="143" t="s">
        <v>267</v>
      </c>
      <c r="I266" s="98" t="s">
        <v>3144</v>
      </c>
      <c r="J266" s="136" t="s">
        <v>3145</v>
      </c>
      <c r="K266" s="99" t="s">
        <v>3999</v>
      </c>
      <c r="L266" s="135" t="s">
        <v>2969</v>
      </c>
      <c r="M266" s="67">
        <v>2</v>
      </c>
      <c r="N266" s="135" t="s">
        <v>3146</v>
      </c>
      <c r="O266" s="136" t="s">
        <v>3147</v>
      </c>
      <c r="P266" s="136" t="s">
        <v>31</v>
      </c>
      <c r="Q266" s="136"/>
      <c r="R266" s="67">
        <f t="shared" si="4"/>
        <v>1200</v>
      </c>
      <c r="S266" s="67">
        <v>1200</v>
      </c>
      <c r="T266" s="177"/>
      <c r="U266" s="98" t="s">
        <v>223</v>
      </c>
      <c r="V266" s="98" t="s">
        <v>3148</v>
      </c>
      <c r="W266" s="23"/>
      <c r="X266" s="23"/>
      <c r="Y266" s="15"/>
      <c r="Z266" s="33"/>
    </row>
    <row r="267" spans="1:26" ht="30" customHeight="1">
      <c r="A267" s="15">
        <v>265</v>
      </c>
      <c r="B267" s="15" t="s">
        <v>6168</v>
      </c>
      <c r="C267" s="15" t="s">
        <v>6171</v>
      </c>
      <c r="D267" s="15"/>
      <c r="E267" s="15" t="s">
        <v>2957</v>
      </c>
      <c r="F267" s="15">
        <v>20170267</v>
      </c>
      <c r="G267" s="137" t="s">
        <v>3149</v>
      </c>
      <c r="H267" s="143" t="s">
        <v>267</v>
      </c>
      <c r="I267" s="114" t="s">
        <v>3150</v>
      </c>
      <c r="J267" s="137" t="s">
        <v>3151</v>
      </c>
      <c r="K267" s="99" t="s">
        <v>3999</v>
      </c>
      <c r="L267" s="137" t="s">
        <v>2969</v>
      </c>
      <c r="M267" s="67">
        <v>1</v>
      </c>
      <c r="N267" s="137"/>
      <c r="O267" s="137" t="s">
        <v>3029</v>
      </c>
      <c r="P267" s="137" t="s">
        <v>31</v>
      </c>
      <c r="Q267" s="137"/>
      <c r="R267" s="67">
        <f t="shared" si="4"/>
        <v>1200</v>
      </c>
      <c r="S267" s="67">
        <v>1200</v>
      </c>
      <c r="T267" s="177"/>
      <c r="U267" s="114" t="s">
        <v>3152</v>
      </c>
      <c r="V267" s="114" t="s">
        <v>3153</v>
      </c>
      <c r="W267" s="109"/>
      <c r="X267" s="109"/>
      <c r="Y267" s="15"/>
      <c r="Z267" s="33"/>
    </row>
    <row r="268" spans="1:26" ht="30" customHeight="1">
      <c r="A268" s="15">
        <v>266</v>
      </c>
      <c r="B268" s="15" t="s">
        <v>6168</v>
      </c>
      <c r="C268" s="15" t="s">
        <v>6171</v>
      </c>
      <c r="D268" s="15"/>
      <c r="E268" s="15" t="s">
        <v>2957</v>
      </c>
      <c r="F268" s="15">
        <v>20170268</v>
      </c>
      <c r="G268" s="135" t="s">
        <v>4900</v>
      </c>
      <c r="H268" s="143" t="s">
        <v>267</v>
      </c>
      <c r="I268" s="98" t="s">
        <v>3154</v>
      </c>
      <c r="J268" s="136" t="s">
        <v>4901</v>
      </c>
      <c r="K268" s="99" t="s">
        <v>3999</v>
      </c>
      <c r="L268" s="135" t="s">
        <v>2969</v>
      </c>
      <c r="M268" s="67">
        <v>1</v>
      </c>
      <c r="N268" s="135"/>
      <c r="O268" s="136" t="s">
        <v>3147</v>
      </c>
      <c r="P268" s="136" t="s">
        <v>31</v>
      </c>
      <c r="Q268" s="136"/>
      <c r="R268" s="67">
        <f t="shared" si="4"/>
        <v>1200</v>
      </c>
      <c r="S268" s="67">
        <v>1200</v>
      </c>
      <c r="T268" s="177"/>
      <c r="U268" s="98" t="s">
        <v>3155</v>
      </c>
      <c r="V268" s="98" t="s">
        <v>3156</v>
      </c>
      <c r="W268" s="23"/>
      <c r="X268" s="23"/>
      <c r="Y268" s="15"/>
      <c r="Z268" s="33"/>
    </row>
    <row r="269" spans="1:26" ht="30" customHeight="1">
      <c r="A269" s="15">
        <v>267</v>
      </c>
      <c r="B269" s="15" t="s">
        <v>6168</v>
      </c>
      <c r="C269" s="15" t="s">
        <v>6171</v>
      </c>
      <c r="D269" s="15"/>
      <c r="E269" s="15" t="s">
        <v>2957</v>
      </c>
      <c r="F269" s="15">
        <v>20170269</v>
      </c>
      <c r="G269" s="135" t="s">
        <v>3157</v>
      </c>
      <c r="H269" s="143" t="s">
        <v>267</v>
      </c>
      <c r="I269" s="98" t="s">
        <v>3158</v>
      </c>
      <c r="J269" s="136" t="s">
        <v>3159</v>
      </c>
      <c r="K269" s="99" t="s">
        <v>3999</v>
      </c>
      <c r="L269" s="135" t="s">
        <v>2961</v>
      </c>
      <c r="M269" s="67">
        <v>5</v>
      </c>
      <c r="N269" s="135" t="s">
        <v>3160</v>
      </c>
      <c r="O269" s="136" t="s">
        <v>3161</v>
      </c>
      <c r="P269" s="136" t="s">
        <v>19</v>
      </c>
      <c r="Q269" s="136"/>
      <c r="R269" s="67">
        <f t="shared" si="4"/>
        <v>1200</v>
      </c>
      <c r="S269" s="67">
        <v>1200</v>
      </c>
      <c r="T269" s="177"/>
      <c r="U269" s="98" t="s">
        <v>3162</v>
      </c>
      <c r="V269" s="98" t="s">
        <v>3163</v>
      </c>
      <c r="W269" s="23"/>
      <c r="X269" s="23"/>
      <c r="Y269" s="15"/>
      <c r="Z269" s="33"/>
    </row>
    <row r="270" spans="1:26" ht="30" customHeight="1">
      <c r="A270" s="15">
        <v>268</v>
      </c>
      <c r="B270" s="15" t="s">
        <v>6168</v>
      </c>
      <c r="C270" s="15" t="s">
        <v>6171</v>
      </c>
      <c r="D270" s="15"/>
      <c r="E270" s="15" t="s">
        <v>2957</v>
      </c>
      <c r="F270" s="15">
        <v>20170270</v>
      </c>
      <c r="G270" s="135" t="s">
        <v>3164</v>
      </c>
      <c r="H270" s="143" t="s">
        <v>267</v>
      </c>
      <c r="I270" s="98" t="s">
        <v>3165</v>
      </c>
      <c r="J270" s="136" t="s">
        <v>3166</v>
      </c>
      <c r="K270" s="99" t="s">
        <v>3999</v>
      </c>
      <c r="L270" s="135" t="s">
        <v>2961</v>
      </c>
      <c r="M270" s="67">
        <v>4</v>
      </c>
      <c r="N270" s="135" t="s">
        <v>5705</v>
      </c>
      <c r="O270" s="136" t="s">
        <v>3167</v>
      </c>
      <c r="P270" s="136" t="s">
        <v>31</v>
      </c>
      <c r="Q270" s="136"/>
      <c r="R270" s="67">
        <f t="shared" si="4"/>
        <v>1200</v>
      </c>
      <c r="S270" s="67">
        <v>1200</v>
      </c>
      <c r="T270" s="177"/>
      <c r="U270" s="98" t="s">
        <v>3168</v>
      </c>
      <c r="V270" s="98" t="s">
        <v>3169</v>
      </c>
      <c r="W270" s="23"/>
      <c r="X270" s="23"/>
      <c r="Y270" s="15"/>
      <c r="Z270" s="33"/>
    </row>
    <row r="271" spans="1:26" ht="30" customHeight="1">
      <c r="A271" s="15">
        <v>269</v>
      </c>
      <c r="B271" s="15" t="s">
        <v>6168</v>
      </c>
      <c r="C271" s="15" t="s">
        <v>6171</v>
      </c>
      <c r="D271" s="15"/>
      <c r="E271" s="15" t="s">
        <v>2957</v>
      </c>
      <c r="F271" s="15">
        <v>20170271</v>
      </c>
      <c r="G271" s="135" t="s">
        <v>3170</v>
      </c>
      <c r="H271" s="143" t="s">
        <v>267</v>
      </c>
      <c r="I271" s="98" t="s">
        <v>3171</v>
      </c>
      <c r="J271" s="136" t="s">
        <v>3172</v>
      </c>
      <c r="K271" s="99" t="s">
        <v>3999</v>
      </c>
      <c r="L271" s="135" t="s">
        <v>2961</v>
      </c>
      <c r="M271" s="67">
        <v>2</v>
      </c>
      <c r="N271" s="135" t="s">
        <v>3173</v>
      </c>
      <c r="O271" s="136" t="s">
        <v>3174</v>
      </c>
      <c r="P271" s="136" t="s">
        <v>31</v>
      </c>
      <c r="Q271" s="136"/>
      <c r="R271" s="67">
        <f t="shared" si="4"/>
        <v>1200</v>
      </c>
      <c r="S271" s="67">
        <v>1200</v>
      </c>
      <c r="T271" s="177"/>
      <c r="U271" s="98" t="s">
        <v>3175</v>
      </c>
      <c r="V271" s="98" t="s">
        <v>3176</v>
      </c>
      <c r="W271" s="23"/>
      <c r="X271" s="23"/>
      <c r="Y271" s="15"/>
      <c r="Z271" s="33"/>
    </row>
    <row r="272" spans="1:26" ht="30" customHeight="1">
      <c r="A272" s="15">
        <v>270</v>
      </c>
      <c r="B272" s="15" t="s">
        <v>6168</v>
      </c>
      <c r="C272" s="15" t="s">
        <v>6171</v>
      </c>
      <c r="D272" s="15"/>
      <c r="E272" s="15" t="s">
        <v>2957</v>
      </c>
      <c r="F272" s="15">
        <v>20170272</v>
      </c>
      <c r="G272" s="135" t="s">
        <v>3177</v>
      </c>
      <c r="H272" s="143" t="s">
        <v>267</v>
      </c>
      <c r="I272" s="98" t="s">
        <v>3178</v>
      </c>
      <c r="J272" s="136" t="s">
        <v>3179</v>
      </c>
      <c r="K272" s="99" t="s">
        <v>3999</v>
      </c>
      <c r="L272" s="135" t="s">
        <v>2969</v>
      </c>
      <c r="M272" s="67">
        <v>4</v>
      </c>
      <c r="N272" s="135" t="s">
        <v>5706</v>
      </c>
      <c r="O272" s="136" t="s">
        <v>3141</v>
      </c>
      <c r="P272" s="136" t="s">
        <v>31</v>
      </c>
      <c r="Q272" s="136"/>
      <c r="R272" s="67">
        <f t="shared" si="4"/>
        <v>1200</v>
      </c>
      <c r="S272" s="67">
        <v>1200</v>
      </c>
      <c r="T272" s="177"/>
      <c r="U272" s="98" t="s">
        <v>3180</v>
      </c>
      <c r="V272" s="108" t="s">
        <v>3181</v>
      </c>
      <c r="W272" s="14"/>
      <c r="X272" s="14"/>
      <c r="Y272" s="15"/>
      <c r="Z272" s="33"/>
    </row>
    <row r="273" spans="1:26" ht="30" customHeight="1">
      <c r="A273" s="15">
        <v>271</v>
      </c>
      <c r="B273" s="15" t="s">
        <v>6168</v>
      </c>
      <c r="C273" s="15" t="s">
        <v>6171</v>
      </c>
      <c r="D273" s="15"/>
      <c r="E273" s="15" t="s">
        <v>2957</v>
      </c>
      <c r="F273" s="15">
        <v>20170273</v>
      </c>
      <c r="G273" s="135" t="s">
        <v>3182</v>
      </c>
      <c r="H273" s="143" t="s">
        <v>267</v>
      </c>
      <c r="I273" s="98" t="s">
        <v>3183</v>
      </c>
      <c r="J273" s="136" t="s">
        <v>3184</v>
      </c>
      <c r="K273" s="99" t="s">
        <v>3999</v>
      </c>
      <c r="L273" s="135" t="s">
        <v>2969</v>
      </c>
      <c r="M273" s="67">
        <v>1</v>
      </c>
      <c r="N273" s="135"/>
      <c r="O273" s="136" t="s">
        <v>3147</v>
      </c>
      <c r="P273" s="136" t="s">
        <v>31</v>
      </c>
      <c r="Q273" s="136"/>
      <c r="R273" s="67">
        <f t="shared" si="4"/>
        <v>1200</v>
      </c>
      <c r="S273" s="67">
        <v>1200</v>
      </c>
      <c r="T273" s="177"/>
      <c r="U273" s="98" t="s">
        <v>3185</v>
      </c>
      <c r="V273" s="98" t="s">
        <v>3186</v>
      </c>
      <c r="W273" s="23"/>
      <c r="X273" s="23"/>
      <c r="Y273" s="15"/>
      <c r="Z273" s="33"/>
    </row>
    <row r="274" spans="1:26" ht="30" customHeight="1">
      <c r="A274" s="15">
        <v>272</v>
      </c>
      <c r="B274" s="15" t="s">
        <v>6168</v>
      </c>
      <c r="C274" s="15" t="s">
        <v>6171</v>
      </c>
      <c r="D274" s="15"/>
      <c r="E274" s="15" t="s">
        <v>2957</v>
      </c>
      <c r="F274" s="15">
        <v>20170274</v>
      </c>
      <c r="G274" s="139" t="s">
        <v>3187</v>
      </c>
      <c r="H274" s="143" t="s">
        <v>267</v>
      </c>
      <c r="I274" s="114" t="s">
        <v>3188</v>
      </c>
      <c r="J274" s="139">
        <v>15145175</v>
      </c>
      <c r="K274" s="99" t="s">
        <v>3999</v>
      </c>
      <c r="L274" s="139" t="s">
        <v>2965</v>
      </c>
      <c r="M274" s="67">
        <v>2</v>
      </c>
      <c r="N274" s="139" t="s">
        <v>3189</v>
      </c>
      <c r="O274" s="139" t="s">
        <v>3190</v>
      </c>
      <c r="P274" s="139" t="s">
        <v>19</v>
      </c>
      <c r="Q274" s="139"/>
      <c r="R274" s="67">
        <f t="shared" si="4"/>
        <v>1200</v>
      </c>
      <c r="S274" s="67">
        <v>1200</v>
      </c>
      <c r="T274" s="177"/>
      <c r="U274" s="114" t="s">
        <v>3191</v>
      </c>
      <c r="V274" s="114" t="s">
        <v>3192</v>
      </c>
      <c r="W274" s="18"/>
      <c r="X274" s="18"/>
      <c r="Y274" s="15"/>
      <c r="Z274" s="33"/>
    </row>
    <row r="275" spans="1:26" ht="30" customHeight="1">
      <c r="A275" s="15">
        <v>273</v>
      </c>
      <c r="B275" s="15" t="s">
        <v>6168</v>
      </c>
      <c r="C275" s="15" t="s">
        <v>6171</v>
      </c>
      <c r="D275" s="15"/>
      <c r="E275" s="15" t="s">
        <v>2957</v>
      </c>
      <c r="F275" s="15">
        <v>20170275</v>
      </c>
      <c r="G275" s="136" t="s">
        <v>4940</v>
      </c>
      <c r="H275" s="143" t="s">
        <v>267</v>
      </c>
      <c r="I275" s="98" t="s">
        <v>3193</v>
      </c>
      <c r="J275" s="136" t="s">
        <v>3194</v>
      </c>
      <c r="K275" s="99" t="s">
        <v>3999</v>
      </c>
      <c r="L275" s="136" t="s">
        <v>2975</v>
      </c>
      <c r="M275" s="67">
        <v>8</v>
      </c>
      <c r="N275" s="136" t="s">
        <v>3195</v>
      </c>
      <c r="O275" s="136" t="s">
        <v>3196</v>
      </c>
      <c r="P275" s="136" t="s">
        <v>31</v>
      </c>
      <c r="Q275" s="136"/>
      <c r="R275" s="67">
        <f t="shared" si="4"/>
        <v>1200</v>
      </c>
      <c r="S275" s="67">
        <v>1200</v>
      </c>
      <c r="T275" s="177"/>
      <c r="U275" s="98" t="s">
        <v>2989</v>
      </c>
      <c r="V275" s="98" t="s">
        <v>3197</v>
      </c>
      <c r="W275" s="23"/>
      <c r="X275" s="23"/>
      <c r="Y275" s="15"/>
      <c r="Z275" s="33"/>
    </row>
    <row r="276" spans="1:26" ht="30" customHeight="1">
      <c r="A276" s="15">
        <v>274</v>
      </c>
      <c r="B276" s="15" t="s">
        <v>6168</v>
      </c>
      <c r="C276" s="15" t="s">
        <v>6171</v>
      </c>
      <c r="D276" s="15"/>
      <c r="E276" s="15" t="s">
        <v>3198</v>
      </c>
      <c r="F276" s="15">
        <v>20170276</v>
      </c>
      <c r="G276" s="131" t="s">
        <v>3273</v>
      </c>
      <c r="H276" s="143" t="s">
        <v>267</v>
      </c>
      <c r="I276" s="131" t="s">
        <v>6025</v>
      </c>
      <c r="J276" s="193" t="s">
        <v>4669</v>
      </c>
      <c r="K276" s="99" t="s">
        <v>5129</v>
      </c>
      <c r="L276" s="136" t="s">
        <v>5707</v>
      </c>
      <c r="M276" s="67">
        <v>3</v>
      </c>
      <c r="N276" s="131" t="s">
        <v>3274</v>
      </c>
      <c r="O276" s="131" t="s">
        <v>3275</v>
      </c>
      <c r="P276" s="131" t="s">
        <v>31</v>
      </c>
      <c r="Q276" s="131"/>
      <c r="R276" s="67">
        <f t="shared" si="4"/>
        <v>1200</v>
      </c>
      <c r="S276" s="67">
        <v>1200</v>
      </c>
      <c r="T276" s="177"/>
      <c r="U276" s="131" t="s">
        <v>3276</v>
      </c>
      <c r="V276" s="108" t="s">
        <v>3277</v>
      </c>
      <c r="W276" s="14"/>
      <c r="X276" s="14"/>
      <c r="Y276" s="15"/>
      <c r="Z276" s="33"/>
    </row>
    <row r="277" spans="1:26" ht="30" customHeight="1">
      <c r="A277" s="15">
        <v>275</v>
      </c>
      <c r="B277" s="15" t="s">
        <v>6168</v>
      </c>
      <c r="C277" s="15" t="s">
        <v>6171</v>
      </c>
      <c r="D277" s="15"/>
      <c r="E277" s="15" t="s">
        <v>3198</v>
      </c>
      <c r="F277" s="15">
        <v>20170277</v>
      </c>
      <c r="G277" s="131" t="s">
        <v>3278</v>
      </c>
      <c r="H277" s="143" t="s">
        <v>267</v>
      </c>
      <c r="I277" s="131" t="s">
        <v>6026</v>
      </c>
      <c r="J277" s="193" t="s">
        <v>4902</v>
      </c>
      <c r="K277" s="99" t="s">
        <v>5129</v>
      </c>
      <c r="L277" s="136" t="s">
        <v>5708</v>
      </c>
      <c r="M277" s="67">
        <v>5</v>
      </c>
      <c r="N277" s="108" t="s">
        <v>5709</v>
      </c>
      <c r="O277" s="131" t="s">
        <v>3279</v>
      </c>
      <c r="P277" s="131" t="s">
        <v>19</v>
      </c>
      <c r="Q277" s="131"/>
      <c r="R277" s="67">
        <f t="shared" si="4"/>
        <v>1200</v>
      </c>
      <c r="S277" s="67">
        <v>1200</v>
      </c>
      <c r="T277" s="177"/>
      <c r="U277" s="131" t="s">
        <v>3280</v>
      </c>
      <c r="V277" s="108" t="s">
        <v>3281</v>
      </c>
      <c r="W277" s="14"/>
      <c r="X277" s="14"/>
      <c r="Y277" s="15"/>
      <c r="Z277" s="33"/>
    </row>
    <row r="278" spans="1:26" ht="30" customHeight="1">
      <c r="A278" s="15">
        <v>276</v>
      </c>
      <c r="B278" s="15" t="s">
        <v>6168</v>
      </c>
      <c r="C278" s="15" t="s">
        <v>6171</v>
      </c>
      <c r="D278" s="15"/>
      <c r="E278" s="15" t="s">
        <v>3198</v>
      </c>
      <c r="F278" s="15">
        <v>20170278</v>
      </c>
      <c r="G278" s="131" t="s">
        <v>3282</v>
      </c>
      <c r="H278" s="143" t="s">
        <v>267</v>
      </c>
      <c r="I278" s="131" t="s">
        <v>6027</v>
      </c>
      <c r="J278" s="193" t="s">
        <v>4903</v>
      </c>
      <c r="K278" s="99" t="s">
        <v>5129</v>
      </c>
      <c r="L278" s="136" t="s">
        <v>5710</v>
      </c>
      <c r="M278" s="67">
        <v>5</v>
      </c>
      <c r="N278" s="108" t="s">
        <v>5711</v>
      </c>
      <c r="O278" s="131" t="s">
        <v>3279</v>
      </c>
      <c r="P278" s="131" t="s">
        <v>2862</v>
      </c>
      <c r="Q278" s="131"/>
      <c r="R278" s="67">
        <f t="shared" si="4"/>
        <v>1200</v>
      </c>
      <c r="S278" s="67">
        <v>1200</v>
      </c>
      <c r="T278" s="177"/>
      <c r="U278" s="131" t="s">
        <v>3283</v>
      </c>
      <c r="V278" s="108" t="s">
        <v>3284</v>
      </c>
      <c r="W278" s="14"/>
      <c r="X278" s="14"/>
      <c r="Y278" s="15"/>
      <c r="Z278" s="33"/>
    </row>
    <row r="279" spans="1:26" ht="30" customHeight="1">
      <c r="A279" s="15">
        <v>277</v>
      </c>
      <c r="B279" s="15" t="s">
        <v>6168</v>
      </c>
      <c r="C279" s="15" t="s">
        <v>6171</v>
      </c>
      <c r="D279" s="15"/>
      <c r="E279" s="15" t="s">
        <v>3198</v>
      </c>
      <c r="F279" s="15">
        <v>20170279</v>
      </c>
      <c r="G279" s="131" t="s">
        <v>3285</v>
      </c>
      <c r="H279" s="143" t="s">
        <v>267</v>
      </c>
      <c r="I279" s="131" t="s">
        <v>6028</v>
      </c>
      <c r="J279" s="193" t="s">
        <v>4904</v>
      </c>
      <c r="K279" s="99" t="s">
        <v>5129</v>
      </c>
      <c r="L279" s="136" t="s">
        <v>5710</v>
      </c>
      <c r="M279" s="67">
        <v>2</v>
      </c>
      <c r="N279" s="108" t="s">
        <v>1769</v>
      </c>
      <c r="O279" s="131" t="s">
        <v>3279</v>
      </c>
      <c r="P279" s="131" t="s">
        <v>2862</v>
      </c>
      <c r="Q279" s="131"/>
      <c r="R279" s="67">
        <f t="shared" si="4"/>
        <v>1200</v>
      </c>
      <c r="S279" s="67">
        <v>1200</v>
      </c>
      <c r="T279" s="177"/>
      <c r="U279" s="131" t="s">
        <v>3283</v>
      </c>
      <c r="V279" s="108" t="s">
        <v>3286</v>
      </c>
      <c r="W279" s="14"/>
      <c r="X279" s="14"/>
      <c r="Y279" s="15"/>
      <c r="Z279" s="33"/>
    </row>
    <row r="280" spans="1:26" ht="30" customHeight="1">
      <c r="A280" s="15">
        <v>278</v>
      </c>
      <c r="B280" s="15" t="s">
        <v>6168</v>
      </c>
      <c r="C280" s="15" t="s">
        <v>6171</v>
      </c>
      <c r="D280" s="15"/>
      <c r="E280" s="15" t="s">
        <v>3198</v>
      </c>
      <c r="F280" s="15">
        <v>20170280</v>
      </c>
      <c r="G280" s="131" t="s">
        <v>3293</v>
      </c>
      <c r="H280" s="143" t="s">
        <v>267</v>
      </c>
      <c r="I280" s="131" t="s">
        <v>3294</v>
      </c>
      <c r="J280" s="238" t="s">
        <v>3295</v>
      </c>
      <c r="K280" s="99" t="s">
        <v>3198</v>
      </c>
      <c r="L280" s="131" t="s">
        <v>3267</v>
      </c>
      <c r="M280" s="67">
        <v>4</v>
      </c>
      <c r="N280" s="108" t="s">
        <v>5712</v>
      </c>
      <c r="O280" s="131" t="s">
        <v>3296</v>
      </c>
      <c r="P280" s="131" t="s">
        <v>19</v>
      </c>
      <c r="Q280" s="131"/>
      <c r="R280" s="67">
        <f t="shared" si="4"/>
        <v>1200</v>
      </c>
      <c r="S280" s="67">
        <v>1200</v>
      </c>
      <c r="T280" s="177"/>
      <c r="U280" s="108" t="s">
        <v>3297</v>
      </c>
      <c r="V280" s="108" t="s">
        <v>3298</v>
      </c>
      <c r="W280" s="14"/>
      <c r="X280" s="14"/>
      <c r="Y280" s="15"/>
      <c r="Z280" s="33"/>
    </row>
    <row r="281" spans="1:26" ht="30" customHeight="1">
      <c r="A281" s="15">
        <v>279</v>
      </c>
      <c r="B281" s="15" t="s">
        <v>6168</v>
      </c>
      <c r="C281" s="15" t="s">
        <v>6171</v>
      </c>
      <c r="D281" s="15"/>
      <c r="E281" s="15" t="s">
        <v>3198</v>
      </c>
      <c r="F281" s="15">
        <v>20170281</v>
      </c>
      <c r="G281" s="131" t="s">
        <v>3299</v>
      </c>
      <c r="H281" s="143" t="s">
        <v>267</v>
      </c>
      <c r="I281" s="108" t="s">
        <v>6029</v>
      </c>
      <c r="J281" s="193" t="s">
        <v>4670</v>
      </c>
      <c r="K281" s="99" t="s">
        <v>5129</v>
      </c>
      <c r="L281" s="136" t="s">
        <v>5713</v>
      </c>
      <c r="M281" s="67">
        <v>4</v>
      </c>
      <c r="N281" s="108" t="s">
        <v>3300</v>
      </c>
      <c r="O281" s="131" t="s">
        <v>3260</v>
      </c>
      <c r="P281" s="131" t="s">
        <v>19</v>
      </c>
      <c r="Q281" s="131"/>
      <c r="R281" s="67">
        <f t="shared" si="4"/>
        <v>1200</v>
      </c>
      <c r="S281" s="67">
        <v>1200</v>
      </c>
      <c r="T281" s="177"/>
      <c r="U281" s="131" t="s">
        <v>3301</v>
      </c>
      <c r="V281" s="108" t="s">
        <v>3302</v>
      </c>
      <c r="W281" s="14"/>
      <c r="X281" s="14"/>
      <c r="Y281" s="15"/>
      <c r="Z281" s="33"/>
    </row>
    <row r="282" spans="1:26" ht="30" customHeight="1">
      <c r="A282" s="15">
        <v>280</v>
      </c>
      <c r="B282" s="15" t="s">
        <v>6168</v>
      </c>
      <c r="C282" s="15" t="s">
        <v>6171</v>
      </c>
      <c r="D282" s="15"/>
      <c r="E282" s="15" t="s">
        <v>3198</v>
      </c>
      <c r="F282" s="15">
        <v>20170282</v>
      </c>
      <c r="G282" s="131" t="s">
        <v>3309</v>
      </c>
      <c r="H282" s="143" t="s">
        <v>267</v>
      </c>
      <c r="I282" s="131" t="s">
        <v>3310</v>
      </c>
      <c r="J282" s="238" t="s">
        <v>3311</v>
      </c>
      <c r="K282" s="99" t="s">
        <v>3198</v>
      </c>
      <c r="L282" s="136" t="s">
        <v>4967</v>
      </c>
      <c r="M282" s="67">
        <v>1</v>
      </c>
      <c r="N282" s="108"/>
      <c r="O282" s="131" t="s">
        <v>3296</v>
      </c>
      <c r="P282" s="131" t="s">
        <v>19</v>
      </c>
      <c r="Q282" s="131"/>
      <c r="R282" s="67">
        <f t="shared" si="4"/>
        <v>1200</v>
      </c>
      <c r="S282" s="67">
        <v>1200</v>
      </c>
      <c r="T282" s="177"/>
      <c r="U282" s="131" t="s">
        <v>3312</v>
      </c>
      <c r="V282" s="108" t="s">
        <v>3313</v>
      </c>
      <c r="W282" s="14"/>
      <c r="X282" s="14"/>
      <c r="Y282" s="15"/>
      <c r="Z282" s="33"/>
    </row>
    <row r="283" spans="1:26" ht="30" customHeight="1">
      <c r="A283" s="15">
        <v>281</v>
      </c>
      <c r="B283" s="15" t="s">
        <v>6168</v>
      </c>
      <c r="C283" s="15" t="s">
        <v>6171</v>
      </c>
      <c r="D283" s="15"/>
      <c r="E283" s="15" t="s">
        <v>3198</v>
      </c>
      <c r="F283" s="15">
        <v>20170283</v>
      </c>
      <c r="G283" s="131" t="s">
        <v>3314</v>
      </c>
      <c r="H283" s="143" t="s">
        <v>267</v>
      </c>
      <c r="I283" s="131" t="s">
        <v>6030</v>
      </c>
      <c r="J283" s="193" t="s">
        <v>4671</v>
      </c>
      <c r="K283" s="99" t="s">
        <v>3198</v>
      </c>
      <c r="L283" s="136" t="s">
        <v>5714</v>
      </c>
      <c r="M283" s="67">
        <v>5</v>
      </c>
      <c r="N283" s="108" t="s">
        <v>5715</v>
      </c>
      <c r="O283" s="131" t="s">
        <v>3315</v>
      </c>
      <c r="P283" s="108" t="s">
        <v>3316</v>
      </c>
      <c r="Q283" s="108"/>
      <c r="R283" s="67">
        <f t="shared" si="4"/>
        <v>1200</v>
      </c>
      <c r="S283" s="67">
        <v>1200</v>
      </c>
      <c r="T283" s="177"/>
      <c r="U283" s="131" t="s">
        <v>223</v>
      </c>
      <c r="V283" s="108" t="s">
        <v>3317</v>
      </c>
      <c r="W283" s="14"/>
      <c r="X283" s="14"/>
      <c r="Y283" s="15"/>
      <c r="Z283" s="33"/>
    </row>
    <row r="284" spans="1:26" ht="30" customHeight="1">
      <c r="A284" s="15">
        <v>282</v>
      </c>
      <c r="B284" s="15" t="s">
        <v>6168</v>
      </c>
      <c r="C284" s="15" t="s">
        <v>6171</v>
      </c>
      <c r="D284" s="15"/>
      <c r="E284" s="15" t="s">
        <v>3198</v>
      </c>
      <c r="F284" s="15">
        <v>20170284</v>
      </c>
      <c r="G284" s="131" t="s">
        <v>3318</v>
      </c>
      <c r="H284" s="143" t="s">
        <v>267</v>
      </c>
      <c r="I284" s="131" t="s">
        <v>6031</v>
      </c>
      <c r="J284" s="193" t="s">
        <v>4672</v>
      </c>
      <c r="K284" s="99" t="s">
        <v>5716</v>
      </c>
      <c r="L284" s="136" t="s">
        <v>5717</v>
      </c>
      <c r="M284" s="67">
        <v>4</v>
      </c>
      <c r="N284" s="108" t="s">
        <v>5718</v>
      </c>
      <c r="O284" s="131" t="s">
        <v>3319</v>
      </c>
      <c r="P284" s="131" t="s">
        <v>19</v>
      </c>
      <c r="Q284" s="131"/>
      <c r="R284" s="67">
        <f t="shared" si="4"/>
        <v>1200</v>
      </c>
      <c r="S284" s="67">
        <v>1200</v>
      </c>
      <c r="T284" s="177"/>
      <c r="U284" s="131" t="s">
        <v>3320</v>
      </c>
      <c r="V284" s="108" t="s">
        <v>3321</v>
      </c>
      <c r="W284" s="14"/>
      <c r="X284" s="14"/>
      <c r="Y284" s="15"/>
      <c r="Z284" s="33"/>
    </row>
    <row r="285" spans="1:26" ht="30" customHeight="1">
      <c r="A285" s="15">
        <v>283</v>
      </c>
      <c r="B285" s="15" t="s">
        <v>6168</v>
      </c>
      <c r="C285" s="15" t="s">
        <v>6171</v>
      </c>
      <c r="D285" s="15"/>
      <c r="E285" s="15" t="s">
        <v>3198</v>
      </c>
      <c r="F285" s="15">
        <v>20170285</v>
      </c>
      <c r="G285" s="106" t="s">
        <v>3322</v>
      </c>
      <c r="H285" s="143" t="s">
        <v>267</v>
      </c>
      <c r="I285" s="99" t="s">
        <v>3323</v>
      </c>
      <c r="J285" s="116" t="s">
        <v>3324</v>
      </c>
      <c r="K285" s="99" t="s">
        <v>4018</v>
      </c>
      <c r="L285" s="106" t="s">
        <v>3258</v>
      </c>
      <c r="M285" s="67">
        <v>5</v>
      </c>
      <c r="N285" s="106" t="s">
        <v>5719</v>
      </c>
      <c r="O285" s="116" t="s">
        <v>3325</v>
      </c>
      <c r="P285" s="116" t="s">
        <v>31</v>
      </c>
      <c r="Q285" s="116"/>
      <c r="R285" s="67">
        <f t="shared" si="4"/>
        <v>1200</v>
      </c>
      <c r="S285" s="67">
        <v>1200</v>
      </c>
      <c r="T285" s="177"/>
      <c r="U285" s="98" t="s">
        <v>3326</v>
      </c>
      <c r="V285" s="98" t="s">
        <v>3327</v>
      </c>
      <c r="W285" s="115"/>
      <c r="X285" s="115"/>
      <c r="Y285" s="15"/>
      <c r="Z285" s="33"/>
    </row>
    <row r="286" spans="1:26" ht="30" customHeight="1">
      <c r="A286" s="15">
        <v>284</v>
      </c>
      <c r="B286" s="15" t="s">
        <v>6168</v>
      </c>
      <c r="C286" s="15" t="s">
        <v>6171</v>
      </c>
      <c r="D286" s="15"/>
      <c r="E286" s="15" t="s">
        <v>3198</v>
      </c>
      <c r="F286" s="15">
        <v>20170286</v>
      </c>
      <c r="G286" s="106" t="s">
        <v>3328</v>
      </c>
      <c r="H286" s="143" t="s">
        <v>267</v>
      </c>
      <c r="I286" s="99" t="s">
        <v>3329</v>
      </c>
      <c r="J286" s="208" t="s">
        <v>3330</v>
      </c>
      <c r="K286" s="99" t="s">
        <v>4018</v>
      </c>
      <c r="L286" s="106" t="s">
        <v>3267</v>
      </c>
      <c r="M286" s="67">
        <v>4</v>
      </c>
      <c r="N286" s="106" t="s">
        <v>3331</v>
      </c>
      <c r="O286" s="116" t="s">
        <v>3332</v>
      </c>
      <c r="P286" s="116" t="s">
        <v>31</v>
      </c>
      <c r="Q286" s="116"/>
      <c r="R286" s="67">
        <f t="shared" si="4"/>
        <v>1200</v>
      </c>
      <c r="S286" s="67">
        <v>1200</v>
      </c>
      <c r="T286" s="177"/>
      <c r="U286" s="98" t="s">
        <v>3333</v>
      </c>
      <c r="V286" s="98" t="s">
        <v>6214</v>
      </c>
      <c r="W286" s="115"/>
      <c r="X286" s="115"/>
      <c r="Y286" s="15"/>
      <c r="Z286" s="33"/>
    </row>
    <row r="287" spans="1:26" ht="30" customHeight="1">
      <c r="A287" s="15">
        <v>285</v>
      </c>
      <c r="B287" s="15" t="s">
        <v>6168</v>
      </c>
      <c r="C287" s="15" t="s">
        <v>6171</v>
      </c>
      <c r="D287" s="15"/>
      <c r="E287" s="15" t="s">
        <v>3198</v>
      </c>
      <c r="F287" s="15">
        <v>20170287</v>
      </c>
      <c r="G287" s="106" t="s">
        <v>3334</v>
      </c>
      <c r="H287" s="143" t="s">
        <v>267</v>
      </c>
      <c r="I287" s="99" t="s">
        <v>3335</v>
      </c>
      <c r="J287" s="116" t="s">
        <v>3336</v>
      </c>
      <c r="K287" s="99" t="s">
        <v>3198</v>
      </c>
      <c r="L287" s="106" t="s">
        <v>3206</v>
      </c>
      <c r="M287" s="67">
        <v>3</v>
      </c>
      <c r="N287" s="106" t="s">
        <v>5720</v>
      </c>
      <c r="O287" s="116" t="s">
        <v>3337</v>
      </c>
      <c r="P287" s="116" t="s">
        <v>2862</v>
      </c>
      <c r="Q287" s="116"/>
      <c r="R287" s="67">
        <f t="shared" si="4"/>
        <v>1200</v>
      </c>
      <c r="S287" s="67">
        <v>1200</v>
      </c>
      <c r="T287" s="177"/>
      <c r="U287" s="98" t="s">
        <v>3338</v>
      </c>
      <c r="V287" s="98" t="s">
        <v>3339</v>
      </c>
      <c r="W287" s="4"/>
      <c r="X287" s="4"/>
      <c r="Y287" s="15"/>
      <c r="Z287" s="33"/>
    </row>
    <row r="288" spans="1:26" ht="30" customHeight="1">
      <c r="A288" s="15">
        <v>286</v>
      </c>
      <c r="B288" s="15" t="s">
        <v>6168</v>
      </c>
      <c r="C288" s="15" t="s">
        <v>6171</v>
      </c>
      <c r="D288" s="15"/>
      <c r="E288" s="15" t="s">
        <v>3198</v>
      </c>
      <c r="F288" s="15">
        <v>20170288</v>
      </c>
      <c r="G288" s="120" t="s">
        <v>3340</v>
      </c>
      <c r="H288" s="143" t="s">
        <v>267</v>
      </c>
      <c r="I288" s="98" t="s">
        <v>3341</v>
      </c>
      <c r="J288" s="116" t="s">
        <v>3342</v>
      </c>
      <c r="K288" s="99" t="s">
        <v>4018</v>
      </c>
      <c r="L288" s="116" t="s">
        <v>3206</v>
      </c>
      <c r="M288" s="67">
        <v>5</v>
      </c>
      <c r="N288" s="116" t="s">
        <v>5721</v>
      </c>
      <c r="O288" s="116" t="s">
        <v>3343</v>
      </c>
      <c r="P288" s="116" t="s">
        <v>2862</v>
      </c>
      <c r="Q288" s="116"/>
      <c r="R288" s="67">
        <f t="shared" si="4"/>
        <v>1200</v>
      </c>
      <c r="S288" s="67">
        <v>1200</v>
      </c>
      <c r="T288" s="177"/>
      <c r="U288" s="98" t="s">
        <v>3344</v>
      </c>
      <c r="V288" s="108" t="s">
        <v>3345</v>
      </c>
      <c r="W288" s="161"/>
      <c r="X288" s="161"/>
      <c r="Y288" s="15"/>
      <c r="Z288" s="33"/>
    </row>
    <row r="289" spans="1:26" ht="30" customHeight="1">
      <c r="A289" s="15">
        <v>287</v>
      </c>
      <c r="B289" s="15" t="s">
        <v>6168</v>
      </c>
      <c r="C289" s="15" t="s">
        <v>6171</v>
      </c>
      <c r="D289" s="15"/>
      <c r="E289" s="15" t="s">
        <v>3198</v>
      </c>
      <c r="F289" s="15">
        <v>20170289</v>
      </c>
      <c r="G289" s="106" t="s">
        <v>3346</v>
      </c>
      <c r="H289" s="143" t="s">
        <v>267</v>
      </c>
      <c r="I289" s="99" t="s">
        <v>3347</v>
      </c>
      <c r="J289" s="116" t="s">
        <v>3348</v>
      </c>
      <c r="K289" s="99" t="s">
        <v>4018</v>
      </c>
      <c r="L289" s="106" t="s">
        <v>3267</v>
      </c>
      <c r="M289" s="67">
        <v>2</v>
      </c>
      <c r="N289" s="106" t="s">
        <v>3349</v>
      </c>
      <c r="O289" s="116" t="s">
        <v>3315</v>
      </c>
      <c r="P289" s="116" t="s">
        <v>19</v>
      </c>
      <c r="Q289" s="116"/>
      <c r="R289" s="67">
        <f t="shared" si="4"/>
        <v>1200</v>
      </c>
      <c r="S289" s="67">
        <v>1200</v>
      </c>
      <c r="T289" s="177"/>
      <c r="U289" s="98" t="s">
        <v>3350</v>
      </c>
      <c r="V289" s="98" t="s">
        <v>3351</v>
      </c>
      <c r="W289" s="4"/>
      <c r="X289" s="4"/>
      <c r="Y289" s="15"/>
      <c r="Z289" s="33"/>
    </row>
    <row r="290" spans="1:26" ht="30" customHeight="1">
      <c r="A290" s="15">
        <v>288</v>
      </c>
      <c r="B290" s="15" t="s">
        <v>6168</v>
      </c>
      <c r="C290" s="15" t="s">
        <v>6171</v>
      </c>
      <c r="D290" s="15"/>
      <c r="E290" s="15" t="s">
        <v>3198</v>
      </c>
      <c r="F290" s="15">
        <v>20170290</v>
      </c>
      <c r="G290" s="110" t="s">
        <v>3352</v>
      </c>
      <c r="H290" s="143" t="s">
        <v>267</v>
      </c>
      <c r="I290" s="142" t="s">
        <v>3353</v>
      </c>
      <c r="J290" s="239" t="s">
        <v>3354</v>
      </c>
      <c r="K290" s="99" t="s">
        <v>4018</v>
      </c>
      <c r="L290" s="110" t="s">
        <v>3217</v>
      </c>
      <c r="M290" s="67">
        <v>4</v>
      </c>
      <c r="N290" s="240" t="s">
        <v>3355</v>
      </c>
      <c r="O290" s="241" t="s">
        <v>3356</v>
      </c>
      <c r="P290" s="241" t="s">
        <v>2873</v>
      </c>
      <c r="Q290" s="241"/>
      <c r="R290" s="67">
        <f t="shared" si="4"/>
        <v>1200</v>
      </c>
      <c r="S290" s="67">
        <v>1200</v>
      </c>
      <c r="T290" s="177"/>
      <c r="U290" s="98" t="s">
        <v>223</v>
      </c>
      <c r="V290" s="157" t="s">
        <v>3357</v>
      </c>
      <c r="W290" s="168"/>
      <c r="X290" s="168"/>
      <c r="Y290" s="15"/>
      <c r="Z290" s="33"/>
    </row>
    <row r="291" spans="1:26" ht="30" customHeight="1">
      <c r="A291" s="15">
        <v>289</v>
      </c>
      <c r="B291" s="15" t="s">
        <v>6168</v>
      </c>
      <c r="C291" s="15" t="s">
        <v>6171</v>
      </c>
      <c r="D291" s="15"/>
      <c r="E291" s="15" t="s">
        <v>3198</v>
      </c>
      <c r="F291" s="15">
        <v>20170291</v>
      </c>
      <c r="G291" s="110" t="s">
        <v>4954</v>
      </c>
      <c r="H291" s="143" t="s">
        <v>267</v>
      </c>
      <c r="I291" s="99" t="s">
        <v>6032</v>
      </c>
      <c r="J291" s="193" t="s">
        <v>6436</v>
      </c>
      <c r="K291" s="99" t="s">
        <v>5129</v>
      </c>
      <c r="L291" s="106" t="s">
        <v>5722</v>
      </c>
      <c r="M291" s="67">
        <v>3</v>
      </c>
      <c r="N291" s="106" t="s">
        <v>3358</v>
      </c>
      <c r="O291" s="116" t="s">
        <v>3315</v>
      </c>
      <c r="P291" s="116" t="s">
        <v>4947</v>
      </c>
      <c r="Q291" s="116"/>
      <c r="R291" s="67">
        <f t="shared" si="4"/>
        <v>1200</v>
      </c>
      <c r="S291" s="67">
        <v>1200</v>
      </c>
      <c r="T291" s="177"/>
      <c r="U291" s="98" t="s">
        <v>3359</v>
      </c>
      <c r="V291" s="98" t="s">
        <v>3360</v>
      </c>
      <c r="W291" s="115"/>
      <c r="X291" s="115"/>
      <c r="Y291" s="15"/>
      <c r="Z291" s="33"/>
    </row>
    <row r="292" spans="1:26" ht="30" customHeight="1">
      <c r="A292" s="15">
        <v>290</v>
      </c>
      <c r="B292" s="15" t="s">
        <v>6168</v>
      </c>
      <c r="C292" s="15" t="s">
        <v>6171</v>
      </c>
      <c r="D292" s="15"/>
      <c r="E292" s="15" t="s">
        <v>3198</v>
      </c>
      <c r="F292" s="15">
        <v>20170292</v>
      </c>
      <c r="G292" s="106" t="s">
        <v>3361</v>
      </c>
      <c r="H292" s="143" t="s">
        <v>267</v>
      </c>
      <c r="I292" s="99" t="s">
        <v>3362</v>
      </c>
      <c r="J292" s="106" t="s">
        <v>3363</v>
      </c>
      <c r="K292" s="99" t="s">
        <v>4018</v>
      </c>
      <c r="L292" s="106" t="s">
        <v>3206</v>
      </c>
      <c r="M292" s="67">
        <v>4</v>
      </c>
      <c r="N292" s="106" t="s">
        <v>5723</v>
      </c>
      <c r="O292" s="116" t="s">
        <v>3356</v>
      </c>
      <c r="P292" s="116" t="s">
        <v>2873</v>
      </c>
      <c r="Q292" s="116"/>
      <c r="R292" s="67">
        <f t="shared" si="4"/>
        <v>1200</v>
      </c>
      <c r="S292" s="67">
        <v>1200</v>
      </c>
      <c r="T292" s="177"/>
      <c r="U292" s="98" t="s">
        <v>3364</v>
      </c>
      <c r="V292" s="98" t="s">
        <v>3365</v>
      </c>
      <c r="W292" s="115"/>
      <c r="X292" s="115"/>
      <c r="Y292" s="15"/>
      <c r="Z292" s="33"/>
    </row>
    <row r="293" spans="1:26" ht="30" customHeight="1">
      <c r="A293" s="15">
        <v>291</v>
      </c>
      <c r="B293" s="15" t="s">
        <v>6168</v>
      </c>
      <c r="C293" s="15" t="s">
        <v>6171</v>
      </c>
      <c r="D293" s="15"/>
      <c r="E293" s="15" t="s">
        <v>3198</v>
      </c>
      <c r="F293" s="15">
        <v>20170293</v>
      </c>
      <c r="G293" s="106" t="s">
        <v>3366</v>
      </c>
      <c r="H293" s="143" t="s">
        <v>267</v>
      </c>
      <c r="I293" s="99" t="s">
        <v>6033</v>
      </c>
      <c r="J293" s="116" t="s">
        <v>6437</v>
      </c>
      <c r="K293" s="99" t="s">
        <v>5724</v>
      </c>
      <c r="L293" s="106" t="s">
        <v>5725</v>
      </c>
      <c r="M293" s="67">
        <v>5</v>
      </c>
      <c r="N293" s="106" t="s">
        <v>5726</v>
      </c>
      <c r="O293" s="116" t="s">
        <v>3367</v>
      </c>
      <c r="P293" s="116" t="s">
        <v>2862</v>
      </c>
      <c r="Q293" s="116"/>
      <c r="R293" s="67">
        <f t="shared" si="4"/>
        <v>1200</v>
      </c>
      <c r="S293" s="67">
        <v>1200</v>
      </c>
      <c r="T293" s="177"/>
      <c r="U293" s="98" t="s">
        <v>3368</v>
      </c>
      <c r="V293" s="98" t="s">
        <v>3369</v>
      </c>
      <c r="W293" s="115"/>
      <c r="X293" s="115"/>
      <c r="Y293" s="15"/>
      <c r="Z293" s="33"/>
    </row>
    <row r="294" spans="1:26" ht="30" customHeight="1">
      <c r="A294" s="15">
        <v>292</v>
      </c>
      <c r="B294" s="15" t="s">
        <v>6168</v>
      </c>
      <c r="C294" s="15" t="s">
        <v>6171</v>
      </c>
      <c r="D294" s="15"/>
      <c r="E294" s="15" t="s">
        <v>3198</v>
      </c>
      <c r="F294" s="15">
        <v>20170294</v>
      </c>
      <c r="G294" s="106" t="s">
        <v>3370</v>
      </c>
      <c r="H294" s="143" t="s">
        <v>267</v>
      </c>
      <c r="I294" s="99" t="s">
        <v>3371</v>
      </c>
      <c r="J294" s="116" t="s">
        <v>3372</v>
      </c>
      <c r="K294" s="99" t="s">
        <v>4018</v>
      </c>
      <c r="L294" s="106" t="s">
        <v>3373</v>
      </c>
      <c r="M294" s="67">
        <v>5</v>
      </c>
      <c r="N294" s="106" t="s">
        <v>5727</v>
      </c>
      <c r="O294" s="116" t="s">
        <v>3374</v>
      </c>
      <c r="P294" s="116" t="s">
        <v>2873</v>
      </c>
      <c r="Q294" s="116"/>
      <c r="R294" s="67">
        <f t="shared" si="4"/>
        <v>1200</v>
      </c>
      <c r="S294" s="67">
        <v>1200</v>
      </c>
      <c r="T294" s="177"/>
      <c r="U294" s="98" t="s">
        <v>3375</v>
      </c>
      <c r="V294" s="98" t="s">
        <v>3376</v>
      </c>
      <c r="W294" s="115"/>
      <c r="X294" s="115"/>
      <c r="Y294" s="15"/>
      <c r="Z294" s="33"/>
    </row>
    <row r="295" spans="1:26" ht="30" customHeight="1">
      <c r="A295" s="15">
        <v>293</v>
      </c>
      <c r="B295" s="15" t="s">
        <v>6168</v>
      </c>
      <c r="C295" s="15" t="s">
        <v>6171</v>
      </c>
      <c r="D295" s="15"/>
      <c r="E295" s="15" t="s">
        <v>3198</v>
      </c>
      <c r="F295" s="15">
        <v>20170295</v>
      </c>
      <c r="G295" s="106" t="s">
        <v>3377</v>
      </c>
      <c r="H295" s="143" t="s">
        <v>267</v>
      </c>
      <c r="I295" s="99" t="s">
        <v>3378</v>
      </c>
      <c r="J295" s="116" t="s">
        <v>3379</v>
      </c>
      <c r="K295" s="99" t="s">
        <v>3198</v>
      </c>
      <c r="L295" s="106" t="s">
        <v>3217</v>
      </c>
      <c r="M295" s="67">
        <v>2</v>
      </c>
      <c r="N295" s="106" t="s">
        <v>4941</v>
      </c>
      <c r="O295" s="116" t="s">
        <v>3380</v>
      </c>
      <c r="P295" s="116" t="s">
        <v>2862</v>
      </c>
      <c r="Q295" s="116"/>
      <c r="R295" s="67">
        <f t="shared" si="4"/>
        <v>1200</v>
      </c>
      <c r="S295" s="67">
        <v>1200</v>
      </c>
      <c r="T295" s="177"/>
      <c r="U295" s="98" t="s">
        <v>3381</v>
      </c>
      <c r="V295" s="108" t="s">
        <v>3382</v>
      </c>
      <c r="W295" s="161"/>
      <c r="X295" s="161"/>
      <c r="Y295" s="15"/>
      <c r="Z295" s="33"/>
    </row>
    <row r="296" spans="1:26" ht="30" customHeight="1">
      <c r="A296" s="15">
        <v>294</v>
      </c>
      <c r="B296" s="15" t="s">
        <v>6168</v>
      </c>
      <c r="C296" s="15" t="s">
        <v>6171</v>
      </c>
      <c r="D296" s="15"/>
      <c r="E296" s="15" t="s">
        <v>3198</v>
      </c>
      <c r="F296" s="15">
        <v>20170296</v>
      </c>
      <c r="G296" s="106" t="s">
        <v>3383</v>
      </c>
      <c r="H296" s="143" t="s">
        <v>267</v>
      </c>
      <c r="I296" s="99" t="s">
        <v>6034</v>
      </c>
      <c r="J296" s="208" t="s">
        <v>4673</v>
      </c>
      <c r="K296" s="99" t="s">
        <v>5129</v>
      </c>
      <c r="L296" s="106" t="s">
        <v>4056</v>
      </c>
      <c r="M296" s="67">
        <v>5</v>
      </c>
      <c r="N296" s="106" t="s">
        <v>5728</v>
      </c>
      <c r="O296" s="116" t="s">
        <v>3260</v>
      </c>
      <c r="P296" s="116" t="s">
        <v>19</v>
      </c>
      <c r="Q296" s="116"/>
      <c r="R296" s="67">
        <f t="shared" si="4"/>
        <v>1200</v>
      </c>
      <c r="S296" s="67">
        <v>1200</v>
      </c>
      <c r="T296" s="177"/>
      <c r="U296" s="98" t="s">
        <v>6215</v>
      </c>
      <c r="V296" s="98" t="s">
        <v>3384</v>
      </c>
      <c r="W296" s="115"/>
      <c r="X296" s="115"/>
      <c r="Y296" s="15"/>
      <c r="Z296" s="33"/>
    </row>
    <row r="297" spans="1:26" ht="30" customHeight="1">
      <c r="A297" s="15">
        <v>295</v>
      </c>
      <c r="B297" s="15" t="s">
        <v>6168</v>
      </c>
      <c r="C297" s="15" t="s">
        <v>6171</v>
      </c>
      <c r="D297" s="15"/>
      <c r="E297" s="15" t="s">
        <v>3198</v>
      </c>
      <c r="F297" s="15">
        <v>20170297</v>
      </c>
      <c r="G297" s="110" t="s">
        <v>3385</v>
      </c>
      <c r="H297" s="143" t="s">
        <v>267</v>
      </c>
      <c r="I297" s="122" t="s">
        <v>3386</v>
      </c>
      <c r="J297" s="137" t="s">
        <v>3387</v>
      </c>
      <c r="K297" s="99" t="s">
        <v>4018</v>
      </c>
      <c r="L297" s="110" t="s">
        <v>3388</v>
      </c>
      <c r="M297" s="67">
        <v>2</v>
      </c>
      <c r="N297" s="110" t="s">
        <v>3389</v>
      </c>
      <c r="O297" s="110" t="s">
        <v>3230</v>
      </c>
      <c r="P297" s="110" t="s">
        <v>2873</v>
      </c>
      <c r="Q297" s="110"/>
      <c r="R297" s="67">
        <f t="shared" si="4"/>
        <v>1200</v>
      </c>
      <c r="S297" s="67">
        <v>1200</v>
      </c>
      <c r="T297" s="177"/>
      <c r="U297" s="122" t="s">
        <v>3390</v>
      </c>
      <c r="V297" s="122" t="s">
        <v>3391</v>
      </c>
      <c r="W297" s="160"/>
      <c r="X297" s="160"/>
      <c r="Y297" s="15"/>
      <c r="Z297" s="33"/>
    </row>
    <row r="298" spans="1:26" ht="30" customHeight="1">
      <c r="A298" s="15">
        <v>296</v>
      </c>
      <c r="B298" s="15" t="s">
        <v>6168</v>
      </c>
      <c r="C298" s="15" t="s">
        <v>6171</v>
      </c>
      <c r="D298" s="15"/>
      <c r="E298" s="15" t="s">
        <v>3198</v>
      </c>
      <c r="F298" s="15">
        <v>20170298</v>
      </c>
      <c r="G298" s="110" t="s">
        <v>3392</v>
      </c>
      <c r="H298" s="143" t="s">
        <v>267</v>
      </c>
      <c r="I298" s="122" t="s">
        <v>3393</v>
      </c>
      <c r="J298" s="137" t="s">
        <v>3394</v>
      </c>
      <c r="K298" s="99" t="s">
        <v>4018</v>
      </c>
      <c r="L298" s="110" t="s">
        <v>3258</v>
      </c>
      <c r="M298" s="67">
        <v>3</v>
      </c>
      <c r="N298" s="110" t="s">
        <v>5729</v>
      </c>
      <c r="O298" s="110" t="s">
        <v>3395</v>
      </c>
      <c r="P298" s="110" t="s">
        <v>19</v>
      </c>
      <c r="Q298" s="110"/>
      <c r="R298" s="67">
        <f t="shared" si="4"/>
        <v>1200</v>
      </c>
      <c r="S298" s="67">
        <v>1200</v>
      </c>
      <c r="T298" s="177"/>
      <c r="U298" s="122" t="s">
        <v>3396</v>
      </c>
      <c r="V298" s="122" t="s">
        <v>3397</v>
      </c>
      <c r="W298" s="160"/>
      <c r="X298" s="160"/>
      <c r="Y298" s="15"/>
      <c r="Z298" s="33"/>
    </row>
    <row r="299" spans="1:26" ht="30" customHeight="1">
      <c r="A299" s="15">
        <v>297</v>
      </c>
      <c r="B299" s="15" t="s">
        <v>6168</v>
      </c>
      <c r="C299" s="15" t="s">
        <v>6171</v>
      </c>
      <c r="D299" s="15"/>
      <c r="E299" s="15" t="s">
        <v>3198</v>
      </c>
      <c r="F299" s="15">
        <v>20170299</v>
      </c>
      <c r="G299" s="106" t="s">
        <v>3398</v>
      </c>
      <c r="H299" s="143" t="s">
        <v>267</v>
      </c>
      <c r="I299" s="99" t="s">
        <v>3399</v>
      </c>
      <c r="J299" s="116" t="s">
        <v>3400</v>
      </c>
      <c r="K299" s="99" t="s">
        <v>4056</v>
      </c>
      <c r="L299" s="107" t="s">
        <v>5714</v>
      </c>
      <c r="M299" s="67">
        <v>5</v>
      </c>
      <c r="N299" s="106" t="s">
        <v>5730</v>
      </c>
      <c r="O299" s="107" t="s">
        <v>3401</v>
      </c>
      <c r="P299" s="107" t="s">
        <v>19</v>
      </c>
      <c r="Q299" s="107"/>
      <c r="R299" s="67">
        <f t="shared" si="4"/>
        <v>1200</v>
      </c>
      <c r="S299" s="67">
        <v>1200</v>
      </c>
      <c r="T299" s="177"/>
      <c r="U299" s="99" t="s">
        <v>3402</v>
      </c>
      <c r="V299" s="98" t="s">
        <v>3403</v>
      </c>
      <c r="W299" s="4"/>
      <c r="X299" s="4"/>
      <c r="Y299" s="15"/>
      <c r="Z299" s="33"/>
    </row>
    <row r="300" spans="1:26" ht="30" customHeight="1">
      <c r="A300" s="15">
        <v>298</v>
      </c>
      <c r="B300" s="15" t="s">
        <v>6168</v>
      </c>
      <c r="C300" s="15" t="s">
        <v>6171</v>
      </c>
      <c r="D300" s="15"/>
      <c r="E300" s="15" t="s">
        <v>3198</v>
      </c>
      <c r="F300" s="15">
        <v>20170300</v>
      </c>
      <c r="G300" s="106" t="s">
        <v>3404</v>
      </c>
      <c r="H300" s="143" t="s">
        <v>267</v>
      </c>
      <c r="I300" s="99" t="s">
        <v>6035</v>
      </c>
      <c r="J300" s="208" t="s">
        <v>6438</v>
      </c>
      <c r="K300" s="99" t="s">
        <v>3198</v>
      </c>
      <c r="L300" s="106" t="s">
        <v>3206</v>
      </c>
      <c r="M300" s="67">
        <v>5</v>
      </c>
      <c r="N300" s="106" t="s">
        <v>5731</v>
      </c>
      <c r="O300" s="116" t="s">
        <v>3405</v>
      </c>
      <c r="P300" s="116" t="s">
        <v>2862</v>
      </c>
      <c r="Q300" s="116"/>
      <c r="R300" s="67">
        <f t="shared" si="4"/>
        <v>1200</v>
      </c>
      <c r="S300" s="67">
        <v>1200</v>
      </c>
      <c r="T300" s="177"/>
      <c r="U300" s="98" t="s">
        <v>3406</v>
      </c>
      <c r="V300" s="98" t="s">
        <v>3407</v>
      </c>
      <c r="W300" s="115"/>
      <c r="X300" s="115"/>
      <c r="Y300" s="15"/>
      <c r="Z300" s="33"/>
    </row>
    <row r="301" spans="1:26" ht="30" customHeight="1">
      <c r="A301" s="15">
        <v>299</v>
      </c>
      <c r="B301" s="15" t="s">
        <v>6168</v>
      </c>
      <c r="C301" s="15" t="s">
        <v>6171</v>
      </c>
      <c r="D301" s="15"/>
      <c r="E301" s="15" t="s">
        <v>3198</v>
      </c>
      <c r="F301" s="15">
        <v>20170301</v>
      </c>
      <c r="G301" s="106" t="s">
        <v>3408</v>
      </c>
      <c r="H301" s="143" t="s">
        <v>267</v>
      </c>
      <c r="I301" s="99" t="s">
        <v>3409</v>
      </c>
      <c r="J301" s="208" t="s">
        <v>3410</v>
      </c>
      <c r="K301" s="99" t="s">
        <v>5129</v>
      </c>
      <c r="L301" s="106" t="s">
        <v>5732</v>
      </c>
      <c r="M301" s="67">
        <v>5</v>
      </c>
      <c r="N301" s="106" t="s">
        <v>5733</v>
      </c>
      <c r="O301" s="116" t="s">
        <v>3411</v>
      </c>
      <c r="P301" s="116" t="s">
        <v>31</v>
      </c>
      <c r="Q301" s="116"/>
      <c r="R301" s="67">
        <f t="shared" si="4"/>
        <v>1200</v>
      </c>
      <c r="S301" s="67">
        <v>1200</v>
      </c>
      <c r="T301" s="177"/>
      <c r="U301" s="98" t="s">
        <v>3412</v>
      </c>
      <c r="V301" s="98" t="s">
        <v>3413</v>
      </c>
      <c r="W301" s="115"/>
      <c r="X301" s="115"/>
      <c r="Y301" s="15"/>
      <c r="Z301" s="33"/>
    </row>
    <row r="302" spans="1:26" ht="30" customHeight="1">
      <c r="A302" s="15">
        <v>300</v>
      </c>
      <c r="B302" s="15" t="s">
        <v>6168</v>
      </c>
      <c r="C302" s="15" t="s">
        <v>6171</v>
      </c>
      <c r="D302" s="15"/>
      <c r="E302" s="15" t="s">
        <v>3198</v>
      </c>
      <c r="F302" s="15">
        <v>20170302</v>
      </c>
      <c r="G302" s="108" t="s">
        <v>4347</v>
      </c>
      <c r="H302" s="143" t="s">
        <v>267</v>
      </c>
      <c r="I302" s="108" t="s">
        <v>3414</v>
      </c>
      <c r="J302" s="208" t="s">
        <v>3415</v>
      </c>
      <c r="K302" s="99" t="s">
        <v>3198</v>
      </c>
      <c r="L302" s="108" t="s">
        <v>3388</v>
      </c>
      <c r="M302" s="67">
        <v>5</v>
      </c>
      <c r="N302" s="108" t="s">
        <v>4352</v>
      </c>
      <c r="O302" s="108" t="s">
        <v>3367</v>
      </c>
      <c r="P302" s="108" t="s">
        <v>2862</v>
      </c>
      <c r="Q302" s="108"/>
      <c r="R302" s="67">
        <f t="shared" si="4"/>
        <v>1200</v>
      </c>
      <c r="S302" s="67">
        <v>1200</v>
      </c>
      <c r="T302" s="177"/>
      <c r="U302" s="108" t="s">
        <v>3416</v>
      </c>
      <c r="V302" s="108" t="s">
        <v>3417</v>
      </c>
      <c r="W302" s="14"/>
      <c r="X302" s="14"/>
      <c r="Y302" s="15"/>
      <c r="Z302" s="33"/>
    </row>
    <row r="303" spans="1:26" ht="30" customHeight="1">
      <c r="A303" s="15">
        <v>301</v>
      </c>
      <c r="B303" s="15" t="s">
        <v>6168</v>
      </c>
      <c r="C303" s="15" t="s">
        <v>6171</v>
      </c>
      <c r="D303" s="15"/>
      <c r="E303" s="15" t="s">
        <v>3198</v>
      </c>
      <c r="F303" s="15">
        <v>20170303</v>
      </c>
      <c r="G303" s="117" t="s">
        <v>3652</v>
      </c>
      <c r="H303" s="106" t="s">
        <v>3653</v>
      </c>
      <c r="I303" s="99" t="s">
        <v>3654</v>
      </c>
      <c r="J303" s="208" t="s">
        <v>3655</v>
      </c>
      <c r="K303" s="99" t="s">
        <v>3198</v>
      </c>
      <c r="L303" s="106" t="s">
        <v>3656</v>
      </c>
      <c r="M303" s="67">
        <v>2</v>
      </c>
      <c r="N303" s="117" t="s">
        <v>3987</v>
      </c>
      <c r="O303" s="116" t="s">
        <v>3657</v>
      </c>
      <c r="P303" s="116" t="s">
        <v>3658</v>
      </c>
      <c r="Q303" s="116"/>
      <c r="R303" s="67">
        <f t="shared" si="4"/>
        <v>1200</v>
      </c>
      <c r="S303" s="67">
        <v>1200</v>
      </c>
      <c r="T303" s="177"/>
      <c r="U303" s="98" t="s">
        <v>3659</v>
      </c>
      <c r="V303" s="98" t="s">
        <v>3660</v>
      </c>
      <c r="W303" s="4"/>
      <c r="X303" s="4"/>
      <c r="Y303" s="4" t="s">
        <v>4337</v>
      </c>
      <c r="Z303" s="33"/>
    </row>
    <row r="304" spans="1:26" ht="30" customHeight="1">
      <c r="A304" s="15">
        <v>302</v>
      </c>
      <c r="B304" s="15" t="s">
        <v>6168</v>
      </c>
      <c r="C304" s="15" t="s">
        <v>6171</v>
      </c>
      <c r="D304" s="15"/>
      <c r="E304" s="15" t="s">
        <v>3198</v>
      </c>
      <c r="F304" s="15">
        <v>20170304</v>
      </c>
      <c r="G304" s="117" t="s">
        <v>3661</v>
      </c>
      <c r="H304" s="127" t="s">
        <v>3808</v>
      </c>
      <c r="I304" s="98" t="s">
        <v>3662</v>
      </c>
      <c r="J304" s="116" t="s">
        <v>6492</v>
      </c>
      <c r="K304" s="99" t="s">
        <v>4018</v>
      </c>
      <c r="L304" s="116" t="s">
        <v>4990</v>
      </c>
      <c r="M304" s="67">
        <v>4</v>
      </c>
      <c r="N304" s="116" t="s">
        <v>5734</v>
      </c>
      <c r="O304" s="116" t="s">
        <v>3315</v>
      </c>
      <c r="P304" s="116" t="s">
        <v>19</v>
      </c>
      <c r="Q304" s="116"/>
      <c r="R304" s="67">
        <f t="shared" si="4"/>
        <v>1200</v>
      </c>
      <c r="S304" s="67">
        <v>1200</v>
      </c>
      <c r="T304" s="177"/>
      <c r="U304" s="98" t="s">
        <v>3663</v>
      </c>
      <c r="V304" s="108" t="s">
        <v>3664</v>
      </c>
      <c r="W304" s="161"/>
      <c r="X304" s="161"/>
      <c r="Y304" s="15" t="s">
        <v>3787</v>
      </c>
      <c r="Z304" s="33"/>
    </row>
    <row r="305" spans="1:26" ht="30" customHeight="1">
      <c r="A305" s="15">
        <v>303</v>
      </c>
      <c r="B305" s="15" t="s">
        <v>6168</v>
      </c>
      <c r="C305" s="15" t="s">
        <v>6171</v>
      </c>
      <c r="D305" s="15"/>
      <c r="E305" s="15" t="s">
        <v>3198</v>
      </c>
      <c r="F305" s="15">
        <v>20170305</v>
      </c>
      <c r="G305" s="117" t="s">
        <v>3665</v>
      </c>
      <c r="H305" s="120" t="s">
        <v>267</v>
      </c>
      <c r="I305" s="98" t="s">
        <v>3666</v>
      </c>
      <c r="J305" s="116" t="s">
        <v>3667</v>
      </c>
      <c r="K305" s="99" t="s">
        <v>3198</v>
      </c>
      <c r="L305" s="116" t="s">
        <v>3267</v>
      </c>
      <c r="M305" s="67">
        <v>5</v>
      </c>
      <c r="N305" s="116" t="s">
        <v>5735</v>
      </c>
      <c r="O305" s="116" t="s">
        <v>3668</v>
      </c>
      <c r="P305" s="116" t="s">
        <v>38</v>
      </c>
      <c r="Q305" s="116"/>
      <c r="R305" s="67">
        <f t="shared" si="4"/>
        <v>1200</v>
      </c>
      <c r="S305" s="67">
        <v>1200</v>
      </c>
      <c r="T305" s="177"/>
      <c r="U305" s="98" t="s">
        <v>3669</v>
      </c>
      <c r="V305" s="98" t="s">
        <v>3670</v>
      </c>
      <c r="W305" s="115"/>
      <c r="X305" s="115"/>
      <c r="Y305" s="15" t="s">
        <v>3787</v>
      </c>
      <c r="Z305" s="33"/>
    </row>
    <row r="306" spans="1:26" ht="30" customHeight="1">
      <c r="A306" s="15">
        <v>304</v>
      </c>
      <c r="B306" s="15" t="s">
        <v>6168</v>
      </c>
      <c r="C306" s="15" t="s">
        <v>6171</v>
      </c>
      <c r="D306" s="15"/>
      <c r="E306" s="15" t="s">
        <v>3638</v>
      </c>
      <c r="F306" s="15">
        <v>20170306</v>
      </c>
      <c r="G306" s="106" t="s">
        <v>1151</v>
      </c>
      <c r="H306" s="143" t="s">
        <v>267</v>
      </c>
      <c r="I306" s="99" t="s">
        <v>1152</v>
      </c>
      <c r="J306" s="178" t="s">
        <v>4905</v>
      </c>
      <c r="K306" s="99" t="s">
        <v>4040</v>
      </c>
      <c r="L306" s="106" t="s">
        <v>1153</v>
      </c>
      <c r="M306" s="67">
        <v>2</v>
      </c>
      <c r="N306" s="106" t="s">
        <v>1154</v>
      </c>
      <c r="O306" s="98" t="s">
        <v>1135</v>
      </c>
      <c r="P306" s="98" t="s">
        <v>19</v>
      </c>
      <c r="Q306" s="98"/>
      <c r="R306" s="67">
        <f t="shared" si="4"/>
        <v>1200</v>
      </c>
      <c r="S306" s="67">
        <v>1200</v>
      </c>
      <c r="T306" s="177"/>
      <c r="U306" s="98" t="s">
        <v>1155</v>
      </c>
      <c r="V306" s="98" t="s">
        <v>1156</v>
      </c>
      <c r="W306" s="115"/>
      <c r="X306" s="115"/>
      <c r="Y306" s="15"/>
      <c r="Z306" s="33"/>
    </row>
    <row r="307" spans="1:26" ht="30" customHeight="1">
      <c r="A307" s="15">
        <v>305</v>
      </c>
      <c r="B307" s="15" t="s">
        <v>6168</v>
      </c>
      <c r="C307" s="15" t="s">
        <v>6171</v>
      </c>
      <c r="D307" s="15"/>
      <c r="E307" s="15" t="s">
        <v>3638</v>
      </c>
      <c r="F307" s="15">
        <v>20170307</v>
      </c>
      <c r="G307" s="106" t="s">
        <v>1157</v>
      </c>
      <c r="H307" s="143" t="s">
        <v>267</v>
      </c>
      <c r="I307" s="99" t="s">
        <v>1158</v>
      </c>
      <c r="J307" s="178" t="s">
        <v>6439</v>
      </c>
      <c r="K307" s="99" t="s">
        <v>4019</v>
      </c>
      <c r="L307" s="106" t="s">
        <v>1159</v>
      </c>
      <c r="M307" s="67">
        <v>5</v>
      </c>
      <c r="N307" s="106" t="s">
        <v>1160</v>
      </c>
      <c r="O307" s="98" t="s">
        <v>1161</v>
      </c>
      <c r="P307" s="98" t="s">
        <v>19</v>
      </c>
      <c r="Q307" s="98"/>
      <c r="R307" s="67">
        <f t="shared" si="4"/>
        <v>1200</v>
      </c>
      <c r="S307" s="67">
        <v>1200</v>
      </c>
      <c r="T307" s="177"/>
      <c r="U307" s="98" t="s">
        <v>1162</v>
      </c>
      <c r="V307" s="98" t="s">
        <v>1163</v>
      </c>
      <c r="W307" s="115"/>
      <c r="X307" s="115"/>
      <c r="Y307" s="15"/>
      <c r="Z307" s="33"/>
    </row>
    <row r="308" spans="1:26" ht="30" customHeight="1">
      <c r="A308" s="15">
        <v>306</v>
      </c>
      <c r="B308" s="15" t="s">
        <v>6168</v>
      </c>
      <c r="C308" s="15" t="s">
        <v>6171</v>
      </c>
      <c r="D308" s="15"/>
      <c r="E308" s="15" t="s">
        <v>3638</v>
      </c>
      <c r="F308" s="15">
        <v>20170308</v>
      </c>
      <c r="G308" s="106" t="s">
        <v>1164</v>
      </c>
      <c r="H308" s="143" t="s">
        <v>267</v>
      </c>
      <c r="I308" s="99" t="s">
        <v>6036</v>
      </c>
      <c r="J308" s="178" t="s">
        <v>4674</v>
      </c>
      <c r="K308" s="99" t="s">
        <v>5736</v>
      </c>
      <c r="L308" s="106" t="s">
        <v>5737</v>
      </c>
      <c r="M308" s="67">
        <v>5</v>
      </c>
      <c r="N308" s="106" t="s">
        <v>5738</v>
      </c>
      <c r="O308" s="98" t="s">
        <v>1165</v>
      </c>
      <c r="P308" s="98" t="s">
        <v>31</v>
      </c>
      <c r="Q308" s="98"/>
      <c r="R308" s="67">
        <f t="shared" si="4"/>
        <v>1200</v>
      </c>
      <c r="S308" s="67">
        <v>1200</v>
      </c>
      <c r="T308" s="177"/>
      <c r="U308" s="98" t="s">
        <v>1166</v>
      </c>
      <c r="V308" s="98" t="s">
        <v>1167</v>
      </c>
      <c r="W308" s="115"/>
      <c r="X308" s="115"/>
      <c r="Y308" s="15"/>
      <c r="Z308" s="33"/>
    </row>
    <row r="309" spans="1:26" ht="30" customHeight="1">
      <c r="A309" s="15">
        <v>307</v>
      </c>
      <c r="B309" s="15" t="s">
        <v>6168</v>
      </c>
      <c r="C309" s="15" t="s">
        <v>6171</v>
      </c>
      <c r="D309" s="15"/>
      <c r="E309" s="15" t="s">
        <v>3638</v>
      </c>
      <c r="F309" s="15">
        <v>20170309</v>
      </c>
      <c r="G309" s="106" t="s">
        <v>1168</v>
      </c>
      <c r="H309" s="143" t="s">
        <v>267</v>
      </c>
      <c r="I309" s="99" t="s">
        <v>6037</v>
      </c>
      <c r="J309" s="178" t="s">
        <v>6440</v>
      </c>
      <c r="K309" s="99" t="s">
        <v>5739</v>
      </c>
      <c r="L309" s="106" t="s">
        <v>5005</v>
      </c>
      <c r="M309" s="67">
        <v>4</v>
      </c>
      <c r="N309" s="106" t="s">
        <v>5740</v>
      </c>
      <c r="O309" s="98" t="s">
        <v>1169</v>
      </c>
      <c r="P309" s="98" t="s">
        <v>31</v>
      </c>
      <c r="Q309" s="98"/>
      <c r="R309" s="67">
        <f t="shared" si="4"/>
        <v>1200</v>
      </c>
      <c r="S309" s="67">
        <v>1200</v>
      </c>
      <c r="T309" s="177"/>
      <c r="U309" s="98" t="s">
        <v>1166</v>
      </c>
      <c r="V309" s="98" t="s">
        <v>1170</v>
      </c>
      <c r="W309" s="115"/>
      <c r="X309" s="115"/>
      <c r="Y309" s="15"/>
      <c r="Z309" s="33"/>
    </row>
    <row r="310" spans="1:26" ht="30" customHeight="1">
      <c r="A310" s="15">
        <v>308</v>
      </c>
      <c r="B310" s="15" t="s">
        <v>6168</v>
      </c>
      <c r="C310" s="15" t="s">
        <v>6171</v>
      </c>
      <c r="D310" s="15"/>
      <c r="E310" s="15" t="s">
        <v>3638</v>
      </c>
      <c r="F310" s="15">
        <v>20170310</v>
      </c>
      <c r="G310" s="106" t="s">
        <v>1171</v>
      </c>
      <c r="H310" s="143" t="s">
        <v>267</v>
      </c>
      <c r="I310" s="99" t="s">
        <v>6038</v>
      </c>
      <c r="J310" s="178" t="s">
        <v>4906</v>
      </c>
      <c r="K310" s="99" t="s">
        <v>4019</v>
      </c>
      <c r="L310" s="106" t="s">
        <v>1159</v>
      </c>
      <c r="M310" s="67">
        <v>6</v>
      </c>
      <c r="N310" s="106" t="s">
        <v>5741</v>
      </c>
      <c r="O310" s="98" t="s">
        <v>1172</v>
      </c>
      <c r="P310" s="98" t="s">
        <v>31</v>
      </c>
      <c r="Q310" s="98"/>
      <c r="R310" s="67">
        <f t="shared" si="4"/>
        <v>1200</v>
      </c>
      <c r="S310" s="67">
        <v>1200</v>
      </c>
      <c r="T310" s="177"/>
      <c r="U310" s="98" t="s">
        <v>1166</v>
      </c>
      <c r="V310" s="98" t="s">
        <v>1173</v>
      </c>
      <c r="W310" s="115"/>
      <c r="X310" s="115"/>
      <c r="Y310" s="15"/>
      <c r="Z310" s="33"/>
    </row>
    <row r="311" spans="1:26" ht="30" customHeight="1">
      <c r="A311" s="15">
        <v>309</v>
      </c>
      <c r="B311" s="15" t="s">
        <v>6168</v>
      </c>
      <c r="C311" s="15" t="s">
        <v>6171</v>
      </c>
      <c r="D311" s="15"/>
      <c r="E311" s="15" t="s">
        <v>3638</v>
      </c>
      <c r="F311" s="15">
        <v>20170311</v>
      </c>
      <c r="G311" s="106" t="s">
        <v>1174</v>
      </c>
      <c r="H311" s="143" t="s">
        <v>267</v>
      </c>
      <c r="I311" s="99" t="s">
        <v>1175</v>
      </c>
      <c r="J311" s="178" t="s">
        <v>4907</v>
      </c>
      <c r="K311" s="99" t="s">
        <v>4019</v>
      </c>
      <c r="L311" s="106" t="s">
        <v>1176</v>
      </c>
      <c r="M311" s="67">
        <v>5</v>
      </c>
      <c r="N311" s="106" t="s">
        <v>1177</v>
      </c>
      <c r="O311" s="98" t="s">
        <v>1178</v>
      </c>
      <c r="P311" s="98" t="s">
        <v>31</v>
      </c>
      <c r="Q311" s="98"/>
      <c r="R311" s="67">
        <f t="shared" si="4"/>
        <v>1200</v>
      </c>
      <c r="S311" s="67">
        <v>1200</v>
      </c>
      <c r="T311" s="177"/>
      <c r="U311" s="98" t="s">
        <v>1179</v>
      </c>
      <c r="V311" s="98" t="s">
        <v>1180</v>
      </c>
      <c r="W311" s="115"/>
      <c r="X311" s="115"/>
      <c r="Y311" s="15"/>
      <c r="Z311" s="33"/>
    </row>
    <row r="312" spans="1:26" ht="30" customHeight="1">
      <c r="A312" s="15">
        <v>310</v>
      </c>
      <c r="B312" s="15" t="s">
        <v>6168</v>
      </c>
      <c r="C312" s="15" t="s">
        <v>6171</v>
      </c>
      <c r="D312" s="15"/>
      <c r="E312" s="15" t="s">
        <v>3638</v>
      </c>
      <c r="F312" s="15">
        <v>20170312</v>
      </c>
      <c r="G312" s="106" t="s">
        <v>1181</v>
      </c>
      <c r="H312" s="143" t="s">
        <v>267</v>
      </c>
      <c r="I312" s="99" t="s">
        <v>1182</v>
      </c>
      <c r="J312" s="178" t="s">
        <v>4908</v>
      </c>
      <c r="K312" s="99" t="s">
        <v>4040</v>
      </c>
      <c r="L312" s="106" t="s">
        <v>1153</v>
      </c>
      <c r="M312" s="67">
        <v>2</v>
      </c>
      <c r="N312" s="106" t="s">
        <v>1183</v>
      </c>
      <c r="O312" s="116" t="s">
        <v>1184</v>
      </c>
      <c r="P312" s="116" t="s">
        <v>31</v>
      </c>
      <c r="Q312" s="116"/>
      <c r="R312" s="67">
        <f t="shared" si="4"/>
        <v>1200</v>
      </c>
      <c r="S312" s="67">
        <v>1200</v>
      </c>
      <c r="T312" s="177"/>
      <c r="U312" s="98" t="s">
        <v>1166</v>
      </c>
      <c r="V312" s="98" t="s">
        <v>1185</v>
      </c>
      <c r="W312" s="115"/>
      <c r="X312" s="115"/>
      <c r="Y312" s="15"/>
      <c r="Z312" s="33"/>
    </row>
    <row r="313" spans="1:26" ht="30" customHeight="1">
      <c r="A313" s="15">
        <v>311</v>
      </c>
      <c r="B313" s="15" t="s">
        <v>6168</v>
      </c>
      <c r="C313" s="15" t="s">
        <v>6171</v>
      </c>
      <c r="D313" s="15"/>
      <c r="E313" s="15" t="s">
        <v>3638</v>
      </c>
      <c r="F313" s="15">
        <v>20170313</v>
      </c>
      <c r="G313" s="106" t="s">
        <v>1186</v>
      </c>
      <c r="H313" s="143" t="s">
        <v>267</v>
      </c>
      <c r="I313" s="99" t="s">
        <v>6039</v>
      </c>
      <c r="J313" s="107" t="s">
        <v>1187</v>
      </c>
      <c r="K313" s="99" t="s">
        <v>4019</v>
      </c>
      <c r="L313" s="106" t="s">
        <v>1188</v>
      </c>
      <c r="M313" s="67">
        <v>5</v>
      </c>
      <c r="N313" s="106" t="s">
        <v>5742</v>
      </c>
      <c r="O313" s="98" t="s">
        <v>1184</v>
      </c>
      <c r="P313" s="98" t="s">
        <v>31</v>
      </c>
      <c r="Q313" s="98"/>
      <c r="R313" s="67">
        <f t="shared" si="4"/>
        <v>1200</v>
      </c>
      <c r="S313" s="67">
        <v>1200</v>
      </c>
      <c r="T313" s="177"/>
      <c r="U313" s="98" t="s">
        <v>1166</v>
      </c>
      <c r="V313" s="98" t="s">
        <v>1189</v>
      </c>
      <c r="W313" s="115"/>
      <c r="X313" s="115"/>
      <c r="Y313" s="15"/>
      <c r="Z313" s="33"/>
    </row>
    <row r="314" spans="1:26" ht="30" customHeight="1">
      <c r="A314" s="15">
        <v>312</v>
      </c>
      <c r="B314" s="15" t="s">
        <v>6168</v>
      </c>
      <c r="C314" s="15" t="s">
        <v>6171</v>
      </c>
      <c r="D314" s="15"/>
      <c r="E314" s="15" t="s">
        <v>3638</v>
      </c>
      <c r="F314" s="15">
        <v>20170314</v>
      </c>
      <c r="G314" s="106" t="s">
        <v>1190</v>
      </c>
      <c r="H314" s="143" t="s">
        <v>267</v>
      </c>
      <c r="I314" s="99" t="s">
        <v>1191</v>
      </c>
      <c r="J314" s="178" t="s">
        <v>4909</v>
      </c>
      <c r="K314" s="99" t="s">
        <v>4040</v>
      </c>
      <c r="L314" s="106" t="s">
        <v>1188</v>
      </c>
      <c r="M314" s="67">
        <v>4</v>
      </c>
      <c r="N314" s="106" t="s">
        <v>1192</v>
      </c>
      <c r="O314" s="98" t="s">
        <v>1193</v>
      </c>
      <c r="P314" s="98" t="s">
        <v>4952</v>
      </c>
      <c r="Q314" s="98"/>
      <c r="R314" s="67">
        <f t="shared" si="4"/>
        <v>1200</v>
      </c>
      <c r="S314" s="67">
        <v>1200</v>
      </c>
      <c r="T314" s="177"/>
      <c r="U314" s="98" t="s">
        <v>1166</v>
      </c>
      <c r="V314" s="98" t="s">
        <v>1194</v>
      </c>
      <c r="W314" s="115"/>
      <c r="X314" s="115"/>
      <c r="Y314" s="15"/>
      <c r="Z314" s="33"/>
    </row>
    <row r="315" spans="1:26" ht="30" customHeight="1">
      <c r="A315" s="15">
        <v>313</v>
      </c>
      <c r="B315" s="15" t="s">
        <v>6168</v>
      </c>
      <c r="C315" s="15" t="s">
        <v>6171</v>
      </c>
      <c r="D315" s="15"/>
      <c r="E315" s="15" t="s">
        <v>3638</v>
      </c>
      <c r="F315" s="15">
        <v>20170315</v>
      </c>
      <c r="G315" s="106" t="s">
        <v>1195</v>
      </c>
      <c r="H315" s="143" t="s">
        <v>267</v>
      </c>
      <c r="I315" s="99" t="s">
        <v>6040</v>
      </c>
      <c r="J315" s="107" t="s">
        <v>1196</v>
      </c>
      <c r="K315" s="99" t="s">
        <v>4019</v>
      </c>
      <c r="L315" s="106" t="s">
        <v>1159</v>
      </c>
      <c r="M315" s="67">
        <v>5</v>
      </c>
      <c r="N315" s="106" t="s">
        <v>1197</v>
      </c>
      <c r="O315" s="98" t="s">
        <v>1198</v>
      </c>
      <c r="P315" s="98" t="s">
        <v>1199</v>
      </c>
      <c r="Q315" s="98"/>
      <c r="R315" s="67">
        <f t="shared" si="4"/>
        <v>1200</v>
      </c>
      <c r="S315" s="67">
        <v>1200</v>
      </c>
      <c r="T315" s="177"/>
      <c r="U315" s="98" t="s">
        <v>1166</v>
      </c>
      <c r="V315" s="98" t="s">
        <v>1200</v>
      </c>
      <c r="W315" s="115"/>
      <c r="X315" s="115"/>
      <c r="Y315" s="15"/>
      <c r="Z315" s="33"/>
    </row>
    <row r="316" spans="1:26" ht="30" customHeight="1">
      <c r="A316" s="15">
        <v>314</v>
      </c>
      <c r="B316" s="15" t="s">
        <v>6168</v>
      </c>
      <c r="C316" s="15" t="s">
        <v>6171</v>
      </c>
      <c r="D316" s="15"/>
      <c r="E316" s="15" t="s">
        <v>1042</v>
      </c>
      <c r="F316" s="15">
        <v>20170316</v>
      </c>
      <c r="G316" s="96" t="s">
        <v>1060</v>
      </c>
      <c r="H316" s="143" t="s">
        <v>267</v>
      </c>
      <c r="I316" s="99" t="s">
        <v>1061</v>
      </c>
      <c r="J316" s="180" t="s">
        <v>4910</v>
      </c>
      <c r="K316" s="99" t="s">
        <v>4020</v>
      </c>
      <c r="L316" s="96" t="s">
        <v>1062</v>
      </c>
      <c r="M316" s="67">
        <v>1</v>
      </c>
      <c r="N316" s="96"/>
      <c r="O316" s="98" t="s">
        <v>1063</v>
      </c>
      <c r="P316" s="98" t="s">
        <v>47</v>
      </c>
      <c r="Q316" s="98"/>
      <c r="R316" s="67">
        <f t="shared" si="4"/>
        <v>1200</v>
      </c>
      <c r="S316" s="67">
        <v>1200</v>
      </c>
      <c r="T316" s="177"/>
      <c r="U316" s="98" t="s">
        <v>1064</v>
      </c>
      <c r="V316" s="98" t="s">
        <v>1065</v>
      </c>
      <c r="W316" s="35"/>
      <c r="X316" s="35"/>
      <c r="Y316" s="15"/>
      <c r="Z316" s="33"/>
    </row>
    <row r="317" spans="1:26" ht="30" customHeight="1">
      <c r="A317" s="15">
        <v>315</v>
      </c>
      <c r="B317" s="15" t="s">
        <v>6168</v>
      </c>
      <c r="C317" s="15" t="s">
        <v>6171</v>
      </c>
      <c r="D317" s="15"/>
      <c r="E317" s="15" t="s">
        <v>1042</v>
      </c>
      <c r="F317" s="15">
        <v>20170317</v>
      </c>
      <c r="G317" s="122" t="s">
        <v>1066</v>
      </c>
      <c r="H317" s="143" t="s">
        <v>267</v>
      </c>
      <c r="I317" s="142" t="s">
        <v>1067</v>
      </c>
      <c r="J317" s="228" t="s">
        <v>4911</v>
      </c>
      <c r="K317" s="99" t="s">
        <v>4020</v>
      </c>
      <c r="L317" s="122" t="s">
        <v>1068</v>
      </c>
      <c r="M317" s="67">
        <v>3</v>
      </c>
      <c r="N317" s="122" t="s">
        <v>1069</v>
      </c>
      <c r="O317" s="142" t="s">
        <v>1070</v>
      </c>
      <c r="P317" s="142" t="s">
        <v>19</v>
      </c>
      <c r="Q317" s="142"/>
      <c r="R317" s="67">
        <f t="shared" si="4"/>
        <v>1200</v>
      </c>
      <c r="S317" s="67">
        <v>1200</v>
      </c>
      <c r="T317" s="177"/>
      <c r="U317" s="122" t="s">
        <v>223</v>
      </c>
      <c r="V317" s="122" t="s">
        <v>1071</v>
      </c>
      <c r="W317" s="16"/>
      <c r="X317" s="16"/>
      <c r="Y317" s="15"/>
      <c r="Z317" s="33"/>
    </row>
    <row r="318" spans="1:26" ht="30" customHeight="1">
      <c r="A318" s="15">
        <v>316</v>
      </c>
      <c r="B318" s="15" t="s">
        <v>6168</v>
      </c>
      <c r="C318" s="15" t="s">
        <v>6171</v>
      </c>
      <c r="D318" s="15"/>
      <c r="E318" s="15" t="s">
        <v>1042</v>
      </c>
      <c r="F318" s="15">
        <v>20170318</v>
      </c>
      <c r="G318" s="96" t="s">
        <v>1072</v>
      </c>
      <c r="H318" s="143" t="s">
        <v>267</v>
      </c>
      <c r="I318" s="99" t="s">
        <v>6041</v>
      </c>
      <c r="J318" s="107" t="s">
        <v>4912</v>
      </c>
      <c r="K318" s="99" t="s">
        <v>4020</v>
      </c>
      <c r="L318" s="96" t="s">
        <v>5743</v>
      </c>
      <c r="M318" s="67">
        <v>3</v>
      </c>
      <c r="N318" s="96" t="s">
        <v>1073</v>
      </c>
      <c r="O318" s="98" t="s">
        <v>1074</v>
      </c>
      <c r="P318" s="98" t="s">
        <v>19</v>
      </c>
      <c r="Q318" s="98"/>
      <c r="R318" s="67">
        <f t="shared" si="4"/>
        <v>1200</v>
      </c>
      <c r="S318" s="67">
        <v>1200</v>
      </c>
      <c r="T318" s="177"/>
      <c r="U318" s="98" t="s">
        <v>1075</v>
      </c>
      <c r="V318" s="98" t="s">
        <v>1076</v>
      </c>
      <c r="W318" s="35"/>
      <c r="X318" s="35"/>
      <c r="Y318" s="15"/>
      <c r="Z318" s="33"/>
    </row>
    <row r="319" spans="1:26" ht="30" customHeight="1">
      <c r="A319" s="15">
        <v>317</v>
      </c>
      <c r="B319" s="15" t="s">
        <v>6168</v>
      </c>
      <c r="C319" s="15" t="s">
        <v>6171</v>
      </c>
      <c r="D319" s="15"/>
      <c r="E319" s="15" t="s">
        <v>1042</v>
      </c>
      <c r="F319" s="15">
        <v>20170319</v>
      </c>
      <c r="G319" s="96" t="s">
        <v>1077</v>
      </c>
      <c r="H319" s="143" t="s">
        <v>267</v>
      </c>
      <c r="I319" s="99" t="s">
        <v>1078</v>
      </c>
      <c r="J319" s="180" t="s">
        <v>4913</v>
      </c>
      <c r="K319" s="99" t="s">
        <v>4057</v>
      </c>
      <c r="L319" s="96" t="s">
        <v>1050</v>
      </c>
      <c r="M319" s="67">
        <v>3</v>
      </c>
      <c r="N319" s="96" t="s">
        <v>5744</v>
      </c>
      <c r="O319" s="98" t="s">
        <v>1079</v>
      </c>
      <c r="P319" s="98" t="s">
        <v>31</v>
      </c>
      <c r="Q319" s="98"/>
      <c r="R319" s="67">
        <f t="shared" si="4"/>
        <v>1200</v>
      </c>
      <c r="S319" s="67">
        <v>1200</v>
      </c>
      <c r="T319" s="177"/>
      <c r="U319" s="98" t="s">
        <v>223</v>
      </c>
      <c r="V319" s="98" t="s">
        <v>1080</v>
      </c>
      <c r="W319" s="35"/>
      <c r="X319" s="35"/>
      <c r="Y319" s="15"/>
      <c r="Z319" s="33"/>
    </row>
    <row r="320" spans="1:26" ht="30" customHeight="1">
      <c r="A320" s="15">
        <v>318</v>
      </c>
      <c r="B320" s="15" t="s">
        <v>6168</v>
      </c>
      <c r="C320" s="15" t="s">
        <v>6171</v>
      </c>
      <c r="D320" s="15"/>
      <c r="E320" s="15" t="s">
        <v>1042</v>
      </c>
      <c r="F320" s="15">
        <v>20170320</v>
      </c>
      <c r="G320" s="141" t="s">
        <v>6441</v>
      </c>
      <c r="H320" s="143" t="s">
        <v>267</v>
      </c>
      <c r="I320" s="99" t="s">
        <v>1081</v>
      </c>
      <c r="J320" s="180" t="s">
        <v>4914</v>
      </c>
      <c r="K320" s="99" t="s">
        <v>4020</v>
      </c>
      <c r="L320" s="96" t="s">
        <v>1062</v>
      </c>
      <c r="M320" s="67">
        <v>1</v>
      </c>
      <c r="N320" s="142"/>
      <c r="O320" s="98" t="s">
        <v>1082</v>
      </c>
      <c r="P320" s="98" t="s">
        <v>47</v>
      </c>
      <c r="Q320" s="98"/>
      <c r="R320" s="67">
        <f t="shared" si="4"/>
        <v>1200</v>
      </c>
      <c r="S320" s="67">
        <v>1200</v>
      </c>
      <c r="T320" s="177"/>
      <c r="U320" s="98" t="s">
        <v>6320</v>
      </c>
      <c r="V320" s="98" t="s">
        <v>1083</v>
      </c>
      <c r="W320" s="35"/>
      <c r="X320" s="35"/>
      <c r="Y320" s="15"/>
      <c r="Z320" s="33"/>
    </row>
    <row r="321" spans="1:26" ht="30" customHeight="1">
      <c r="A321" s="15">
        <v>319</v>
      </c>
      <c r="B321" s="15" t="s">
        <v>6168</v>
      </c>
      <c r="C321" s="15" t="s">
        <v>6171</v>
      </c>
      <c r="D321" s="15"/>
      <c r="E321" s="15" t="s">
        <v>1042</v>
      </c>
      <c r="F321" s="15">
        <v>20170321</v>
      </c>
      <c r="G321" s="96" t="s">
        <v>1084</v>
      </c>
      <c r="H321" s="143" t="s">
        <v>267</v>
      </c>
      <c r="I321" s="99" t="s">
        <v>6042</v>
      </c>
      <c r="J321" s="180" t="s">
        <v>4915</v>
      </c>
      <c r="K321" s="99" t="s">
        <v>5745</v>
      </c>
      <c r="L321" s="96" t="s">
        <v>5746</v>
      </c>
      <c r="M321" s="67">
        <v>5</v>
      </c>
      <c r="N321" s="96" t="s">
        <v>5747</v>
      </c>
      <c r="O321" s="98" t="s">
        <v>1085</v>
      </c>
      <c r="P321" s="98" t="s">
        <v>63</v>
      </c>
      <c r="Q321" s="98"/>
      <c r="R321" s="67">
        <f t="shared" si="4"/>
        <v>1200</v>
      </c>
      <c r="S321" s="67">
        <v>1200</v>
      </c>
      <c r="T321" s="177"/>
      <c r="U321" s="131" t="s">
        <v>1086</v>
      </c>
      <c r="V321" s="98" t="s">
        <v>1087</v>
      </c>
      <c r="W321" s="35"/>
      <c r="X321" s="35"/>
      <c r="Y321" s="15"/>
      <c r="Z321" s="33"/>
    </row>
    <row r="322" spans="1:26" ht="30" customHeight="1">
      <c r="A322" s="15">
        <v>320</v>
      </c>
      <c r="B322" s="15" t="s">
        <v>6168</v>
      </c>
      <c r="C322" s="15" t="s">
        <v>6171</v>
      </c>
      <c r="D322" s="15"/>
      <c r="E322" s="15" t="s">
        <v>1042</v>
      </c>
      <c r="F322" s="15">
        <v>20170322</v>
      </c>
      <c r="G322" s="96" t="s">
        <v>1088</v>
      </c>
      <c r="H322" s="143" t="s">
        <v>267</v>
      </c>
      <c r="I322" s="99" t="s">
        <v>1089</v>
      </c>
      <c r="J322" s="180" t="s">
        <v>4916</v>
      </c>
      <c r="K322" s="99" t="s">
        <v>4020</v>
      </c>
      <c r="L322" s="96" t="s">
        <v>1090</v>
      </c>
      <c r="M322" s="67">
        <v>4</v>
      </c>
      <c r="N322" s="96" t="s">
        <v>5748</v>
      </c>
      <c r="O322" s="98" t="s">
        <v>1091</v>
      </c>
      <c r="P322" s="98" t="s">
        <v>38</v>
      </c>
      <c r="Q322" s="98"/>
      <c r="R322" s="67">
        <f t="shared" si="4"/>
        <v>1200</v>
      </c>
      <c r="S322" s="67">
        <v>1200</v>
      </c>
      <c r="T322" s="177"/>
      <c r="U322" s="98" t="s">
        <v>1092</v>
      </c>
      <c r="V322" s="98" t="s">
        <v>1093</v>
      </c>
      <c r="W322" s="35"/>
      <c r="X322" s="35"/>
      <c r="Y322" s="15"/>
      <c r="Z322" s="33"/>
    </row>
    <row r="323" spans="1:26" ht="30" customHeight="1">
      <c r="A323" s="15">
        <v>321</v>
      </c>
      <c r="B323" s="15" t="s">
        <v>6168</v>
      </c>
      <c r="C323" s="15" t="s">
        <v>6171</v>
      </c>
      <c r="D323" s="15"/>
      <c r="E323" s="15" t="s">
        <v>1042</v>
      </c>
      <c r="F323" s="15">
        <v>20170323</v>
      </c>
      <c r="G323" s="104" t="s">
        <v>1094</v>
      </c>
      <c r="H323" s="143" t="s">
        <v>267</v>
      </c>
      <c r="I323" s="242" t="s">
        <v>1095</v>
      </c>
      <c r="J323" s="243" t="s">
        <v>4917</v>
      </c>
      <c r="K323" s="99" t="s">
        <v>4020</v>
      </c>
      <c r="L323" s="104" t="s">
        <v>1045</v>
      </c>
      <c r="M323" s="67">
        <v>3</v>
      </c>
      <c r="N323" s="104" t="s">
        <v>5749</v>
      </c>
      <c r="O323" s="123" t="s">
        <v>1096</v>
      </c>
      <c r="P323" s="123" t="s">
        <v>31</v>
      </c>
      <c r="Q323" s="123"/>
      <c r="R323" s="67">
        <f t="shared" ref="R323:R386" si="5">S323</f>
        <v>1200</v>
      </c>
      <c r="S323" s="67">
        <v>1200</v>
      </c>
      <c r="T323" s="177"/>
      <c r="U323" s="123" t="s">
        <v>1097</v>
      </c>
      <c r="V323" s="123" t="s">
        <v>1098</v>
      </c>
      <c r="W323" s="11"/>
      <c r="X323" s="11"/>
      <c r="Y323" s="15"/>
      <c r="Z323" s="33"/>
    </row>
    <row r="324" spans="1:26" ht="30" customHeight="1">
      <c r="A324" s="15">
        <v>322</v>
      </c>
      <c r="B324" s="15" t="s">
        <v>6168</v>
      </c>
      <c r="C324" s="15" t="s">
        <v>6171</v>
      </c>
      <c r="D324" s="15"/>
      <c r="E324" s="15" t="s">
        <v>1042</v>
      </c>
      <c r="F324" s="15">
        <v>20170324</v>
      </c>
      <c r="G324" s="100" t="s">
        <v>1099</v>
      </c>
      <c r="H324" s="143" t="s">
        <v>267</v>
      </c>
      <c r="I324" s="123" t="s">
        <v>1100</v>
      </c>
      <c r="J324" s="123" t="s">
        <v>4675</v>
      </c>
      <c r="K324" s="99" t="s">
        <v>5750</v>
      </c>
      <c r="L324" s="123" t="s">
        <v>1101</v>
      </c>
      <c r="M324" s="67">
        <v>5</v>
      </c>
      <c r="N324" s="123" t="s">
        <v>5751</v>
      </c>
      <c r="O324" s="123" t="s">
        <v>1102</v>
      </c>
      <c r="P324" s="123" t="s">
        <v>31</v>
      </c>
      <c r="Q324" s="123"/>
      <c r="R324" s="67">
        <f t="shared" si="5"/>
        <v>1200</v>
      </c>
      <c r="S324" s="67">
        <v>1200</v>
      </c>
      <c r="T324" s="177"/>
      <c r="U324" s="123" t="s">
        <v>1103</v>
      </c>
      <c r="V324" s="210" t="s">
        <v>1104</v>
      </c>
      <c r="W324" s="165"/>
      <c r="X324" s="165"/>
      <c r="Y324" s="15"/>
      <c r="Z324" s="33"/>
    </row>
    <row r="325" spans="1:26" ht="30" customHeight="1">
      <c r="A325" s="15">
        <v>323</v>
      </c>
      <c r="B325" s="15" t="s">
        <v>6168</v>
      </c>
      <c r="C325" s="15" t="s">
        <v>6171</v>
      </c>
      <c r="D325" s="15"/>
      <c r="E325" s="15" t="s">
        <v>1042</v>
      </c>
      <c r="F325" s="15">
        <v>20170325</v>
      </c>
      <c r="G325" s="104" t="s">
        <v>1105</v>
      </c>
      <c r="H325" s="143" t="s">
        <v>267</v>
      </c>
      <c r="I325" s="242" t="s">
        <v>6043</v>
      </c>
      <c r="J325" s="123" t="s">
        <v>6442</v>
      </c>
      <c r="K325" s="99" t="s">
        <v>5750</v>
      </c>
      <c r="L325" s="104" t="s">
        <v>5752</v>
      </c>
      <c r="M325" s="67">
        <v>5</v>
      </c>
      <c r="N325" s="104" t="s">
        <v>5753</v>
      </c>
      <c r="O325" s="123" t="s">
        <v>1106</v>
      </c>
      <c r="P325" s="123" t="s">
        <v>31</v>
      </c>
      <c r="Q325" s="123"/>
      <c r="R325" s="67">
        <f t="shared" si="5"/>
        <v>1200</v>
      </c>
      <c r="S325" s="67">
        <v>1200</v>
      </c>
      <c r="T325" s="177"/>
      <c r="U325" s="123" t="s">
        <v>1107</v>
      </c>
      <c r="V325" s="123" t="s">
        <v>1108</v>
      </c>
      <c r="W325" s="11"/>
      <c r="X325" s="11"/>
      <c r="Y325" s="15"/>
      <c r="Z325" s="33"/>
    </row>
    <row r="326" spans="1:26" ht="30" customHeight="1">
      <c r="A326" s="15">
        <v>324</v>
      </c>
      <c r="B326" s="15" t="s">
        <v>6168</v>
      </c>
      <c r="C326" s="15" t="s">
        <v>6171</v>
      </c>
      <c r="D326" s="15"/>
      <c r="E326" s="15" t="s">
        <v>1042</v>
      </c>
      <c r="F326" s="15">
        <v>20170326</v>
      </c>
      <c r="G326" s="104" t="s">
        <v>1109</v>
      </c>
      <c r="H326" s="143" t="s">
        <v>267</v>
      </c>
      <c r="I326" s="242" t="s">
        <v>1110</v>
      </c>
      <c r="J326" s="242" t="s">
        <v>1111</v>
      </c>
      <c r="K326" s="99" t="s">
        <v>4020</v>
      </c>
      <c r="L326" s="104" t="s">
        <v>4991</v>
      </c>
      <c r="M326" s="67">
        <v>1</v>
      </c>
      <c r="N326" s="104" t="s">
        <v>352</v>
      </c>
      <c r="O326" s="123" t="s">
        <v>1112</v>
      </c>
      <c r="P326" s="123" t="s">
        <v>38</v>
      </c>
      <c r="Q326" s="123"/>
      <c r="R326" s="67">
        <f t="shared" si="5"/>
        <v>1200</v>
      </c>
      <c r="S326" s="67">
        <v>1200</v>
      </c>
      <c r="T326" s="177"/>
      <c r="U326" s="123" t="s">
        <v>1113</v>
      </c>
      <c r="V326" s="123" t="s">
        <v>6254</v>
      </c>
      <c r="W326" s="11"/>
      <c r="X326" s="11"/>
      <c r="Y326" s="15"/>
      <c r="Z326" s="33"/>
    </row>
    <row r="327" spans="1:26" ht="30" customHeight="1">
      <c r="A327" s="15">
        <v>325</v>
      </c>
      <c r="B327" s="15" t="s">
        <v>6168</v>
      </c>
      <c r="C327" s="15" t="s">
        <v>6171</v>
      </c>
      <c r="D327" s="15"/>
      <c r="E327" s="17" t="s">
        <v>46</v>
      </c>
      <c r="F327" s="15">
        <v>20170327</v>
      </c>
      <c r="G327" s="99" t="s">
        <v>115</v>
      </c>
      <c r="H327" s="143" t="s">
        <v>267</v>
      </c>
      <c r="I327" s="98" t="s">
        <v>6044</v>
      </c>
      <c r="J327" s="98" t="s">
        <v>2461</v>
      </c>
      <c r="K327" s="99" t="s">
        <v>35</v>
      </c>
      <c r="L327" s="98" t="s">
        <v>116</v>
      </c>
      <c r="M327" s="67">
        <v>5</v>
      </c>
      <c r="N327" s="98" t="s">
        <v>117</v>
      </c>
      <c r="O327" s="98" t="s">
        <v>118</v>
      </c>
      <c r="P327" s="98" t="s">
        <v>2436</v>
      </c>
      <c r="Q327" s="98"/>
      <c r="R327" s="67">
        <f t="shared" si="5"/>
        <v>1200</v>
      </c>
      <c r="S327" s="67">
        <v>1200</v>
      </c>
      <c r="T327" s="177"/>
      <c r="U327" s="98" t="s">
        <v>119</v>
      </c>
      <c r="V327" s="108" t="s">
        <v>120</v>
      </c>
      <c r="W327" s="14"/>
      <c r="X327" s="14"/>
      <c r="Y327" s="164"/>
      <c r="Z327" s="33"/>
    </row>
    <row r="328" spans="1:26" ht="30" customHeight="1">
      <c r="A328" s="15">
        <v>326</v>
      </c>
      <c r="B328" s="15" t="s">
        <v>6168</v>
      </c>
      <c r="C328" s="15" t="s">
        <v>6171</v>
      </c>
      <c r="D328" s="15"/>
      <c r="E328" s="17" t="s">
        <v>46</v>
      </c>
      <c r="F328" s="15">
        <v>20170328</v>
      </c>
      <c r="G328" s="122" t="s">
        <v>121</v>
      </c>
      <c r="H328" s="143" t="s">
        <v>267</v>
      </c>
      <c r="I328" s="142" t="s">
        <v>122</v>
      </c>
      <c r="J328" s="228" t="s">
        <v>2462</v>
      </c>
      <c r="K328" s="99" t="s">
        <v>35</v>
      </c>
      <c r="L328" s="122" t="s">
        <v>71</v>
      </c>
      <c r="M328" s="67">
        <v>4</v>
      </c>
      <c r="N328" s="122" t="s">
        <v>5754</v>
      </c>
      <c r="O328" s="142" t="s">
        <v>123</v>
      </c>
      <c r="P328" s="142" t="s">
        <v>38</v>
      </c>
      <c r="Q328" s="142"/>
      <c r="R328" s="67">
        <f t="shared" si="5"/>
        <v>1200</v>
      </c>
      <c r="S328" s="67">
        <v>1200</v>
      </c>
      <c r="T328" s="177"/>
      <c r="U328" s="122" t="s">
        <v>2463</v>
      </c>
      <c r="V328" s="122" t="s">
        <v>124</v>
      </c>
      <c r="W328" s="16"/>
      <c r="X328" s="16"/>
      <c r="Y328" s="164"/>
      <c r="Z328" s="33"/>
    </row>
    <row r="329" spans="1:26" ht="30" customHeight="1">
      <c r="A329" s="15">
        <v>327</v>
      </c>
      <c r="B329" s="15" t="s">
        <v>6168</v>
      </c>
      <c r="C329" s="15" t="s">
        <v>6171</v>
      </c>
      <c r="D329" s="15"/>
      <c r="E329" s="17" t="s">
        <v>46</v>
      </c>
      <c r="F329" s="15">
        <v>20170329</v>
      </c>
      <c r="G329" s="98" t="s">
        <v>2464</v>
      </c>
      <c r="H329" s="143" t="s">
        <v>267</v>
      </c>
      <c r="I329" s="98" t="s">
        <v>6045</v>
      </c>
      <c r="J329" s="98" t="s">
        <v>125</v>
      </c>
      <c r="K329" s="99" t="s">
        <v>4042</v>
      </c>
      <c r="L329" s="98" t="s">
        <v>104</v>
      </c>
      <c r="M329" s="67">
        <v>5</v>
      </c>
      <c r="N329" s="98" t="s">
        <v>5755</v>
      </c>
      <c r="O329" s="98" t="s">
        <v>126</v>
      </c>
      <c r="P329" s="98" t="s">
        <v>19</v>
      </c>
      <c r="Q329" s="98"/>
      <c r="R329" s="67">
        <f t="shared" si="5"/>
        <v>1200</v>
      </c>
      <c r="S329" s="67">
        <v>1200</v>
      </c>
      <c r="T329" s="177"/>
      <c r="U329" s="98" t="s">
        <v>127</v>
      </c>
      <c r="V329" s="108" t="s">
        <v>128</v>
      </c>
      <c r="W329" s="14"/>
      <c r="X329" s="14"/>
      <c r="Y329" s="15"/>
      <c r="Z329" s="33"/>
    </row>
    <row r="330" spans="1:26" ht="30" customHeight="1">
      <c r="A330" s="15">
        <v>328</v>
      </c>
      <c r="B330" s="15" t="s">
        <v>6168</v>
      </c>
      <c r="C330" s="15" t="s">
        <v>6171</v>
      </c>
      <c r="D330" s="15"/>
      <c r="E330" s="17" t="s">
        <v>46</v>
      </c>
      <c r="F330" s="15">
        <v>20170330</v>
      </c>
      <c r="G330" s="143" t="s">
        <v>129</v>
      </c>
      <c r="H330" s="143" t="s">
        <v>267</v>
      </c>
      <c r="I330" s="98" t="s">
        <v>6046</v>
      </c>
      <c r="J330" s="98" t="s">
        <v>2465</v>
      </c>
      <c r="K330" s="99" t="s">
        <v>4042</v>
      </c>
      <c r="L330" s="98" t="s">
        <v>5756</v>
      </c>
      <c r="M330" s="67">
        <v>4</v>
      </c>
      <c r="N330" s="98" t="s">
        <v>5757</v>
      </c>
      <c r="O330" s="98" t="s">
        <v>130</v>
      </c>
      <c r="P330" s="98" t="s">
        <v>31</v>
      </c>
      <c r="Q330" s="98"/>
      <c r="R330" s="67">
        <f t="shared" si="5"/>
        <v>1200</v>
      </c>
      <c r="S330" s="67">
        <v>1200</v>
      </c>
      <c r="T330" s="177"/>
      <c r="U330" s="98" t="s">
        <v>2466</v>
      </c>
      <c r="V330" s="108" t="s">
        <v>131</v>
      </c>
      <c r="W330" s="14"/>
      <c r="X330" s="14"/>
      <c r="Y330" s="15"/>
      <c r="Z330" s="33"/>
    </row>
    <row r="331" spans="1:26" ht="30" customHeight="1">
      <c r="A331" s="15">
        <v>329</v>
      </c>
      <c r="B331" s="15" t="s">
        <v>6168</v>
      </c>
      <c r="C331" s="15" t="s">
        <v>6171</v>
      </c>
      <c r="D331" s="15"/>
      <c r="E331" s="17" t="s">
        <v>46</v>
      </c>
      <c r="F331" s="15">
        <v>20170331</v>
      </c>
      <c r="G331" s="108" t="s">
        <v>132</v>
      </c>
      <c r="H331" s="143" t="s">
        <v>267</v>
      </c>
      <c r="I331" s="108" t="s">
        <v>133</v>
      </c>
      <c r="J331" s="196" t="s">
        <v>2467</v>
      </c>
      <c r="K331" s="99" t="s">
        <v>35</v>
      </c>
      <c r="L331" s="99" t="s">
        <v>116</v>
      </c>
      <c r="M331" s="67">
        <v>3</v>
      </c>
      <c r="N331" s="108" t="s">
        <v>5758</v>
      </c>
      <c r="O331" s="98" t="s">
        <v>134</v>
      </c>
      <c r="P331" s="98" t="s">
        <v>2436</v>
      </c>
      <c r="Q331" s="98"/>
      <c r="R331" s="67">
        <f t="shared" si="5"/>
        <v>1200</v>
      </c>
      <c r="S331" s="67">
        <v>1200</v>
      </c>
      <c r="T331" s="177"/>
      <c r="U331" s="98" t="s">
        <v>135</v>
      </c>
      <c r="V331" s="98" t="s">
        <v>136</v>
      </c>
      <c r="W331" s="35"/>
      <c r="X331" s="35"/>
      <c r="Y331" s="15"/>
      <c r="Z331" s="33"/>
    </row>
    <row r="332" spans="1:26" ht="30" customHeight="1">
      <c r="A332" s="15">
        <v>330</v>
      </c>
      <c r="B332" s="15" t="s">
        <v>6168</v>
      </c>
      <c r="C332" s="15" t="s">
        <v>6171</v>
      </c>
      <c r="D332" s="15"/>
      <c r="E332" s="17" t="s">
        <v>46</v>
      </c>
      <c r="F332" s="15">
        <v>20170332</v>
      </c>
      <c r="G332" s="108" t="s">
        <v>2468</v>
      </c>
      <c r="H332" s="143" t="s">
        <v>267</v>
      </c>
      <c r="I332" s="108" t="s">
        <v>2469</v>
      </c>
      <c r="J332" s="196" t="s">
        <v>2470</v>
      </c>
      <c r="K332" s="99" t="s">
        <v>4042</v>
      </c>
      <c r="L332" s="99" t="s">
        <v>2434</v>
      </c>
      <c r="M332" s="67">
        <v>4</v>
      </c>
      <c r="N332" s="108" t="s">
        <v>5759</v>
      </c>
      <c r="O332" s="98" t="s">
        <v>2435</v>
      </c>
      <c r="P332" s="98" t="s">
        <v>2436</v>
      </c>
      <c r="Q332" s="98"/>
      <c r="R332" s="67">
        <f t="shared" si="5"/>
        <v>1200</v>
      </c>
      <c r="S332" s="67">
        <v>1200</v>
      </c>
      <c r="T332" s="177"/>
      <c r="U332" s="98" t="s">
        <v>2438</v>
      </c>
      <c r="V332" s="98" t="s">
        <v>2471</v>
      </c>
      <c r="W332" s="35"/>
      <c r="X332" s="35"/>
      <c r="Y332" s="15"/>
      <c r="Z332" s="33"/>
    </row>
    <row r="333" spans="1:26" ht="30" customHeight="1">
      <c r="A333" s="15">
        <v>331</v>
      </c>
      <c r="B333" s="15" t="s">
        <v>6168</v>
      </c>
      <c r="C333" s="15" t="s">
        <v>6171</v>
      </c>
      <c r="D333" s="15"/>
      <c r="E333" s="17" t="s">
        <v>46</v>
      </c>
      <c r="F333" s="15">
        <v>20170333</v>
      </c>
      <c r="G333" s="108" t="s">
        <v>137</v>
      </c>
      <c r="H333" s="143" t="s">
        <v>267</v>
      </c>
      <c r="I333" s="108" t="s">
        <v>138</v>
      </c>
      <c r="J333" s="196" t="s">
        <v>2472</v>
      </c>
      <c r="K333" s="99" t="s">
        <v>35</v>
      </c>
      <c r="L333" s="99" t="s">
        <v>2434</v>
      </c>
      <c r="M333" s="67">
        <v>4</v>
      </c>
      <c r="N333" s="108" t="s">
        <v>5760</v>
      </c>
      <c r="O333" s="98" t="s">
        <v>139</v>
      </c>
      <c r="P333" s="98" t="s">
        <v>19</v>
      </c>
      <c r="Q333" s="98"/>
      <c r="R333" s="67">
        <f t="shared" si="5"/>
        <v>1200</v>
      </c>
      <c r="S333" s="67">
        <v>1200</v>
      </c>
      <c r="T333" s="177"/>
      <c r="U333" s="98" t="s">
        <v>140</v>
      </c>
      <c r="V333" s="98" t="s">
        <v>141</v>
      </c>
      <c r="W333" s="35"/>
      <c r="X333" s="35"/>
      <c r="Y333" s="15"/>
      <c r="Z333" s="33"/>
    </row>
    <row r="334" spans="1:26" ht="30" customHeight="1">
      <c r="A334" s="15">
        <v>332</v>
      </c>
      <c r="B334" s="15" t="s">
        <v>6168</v>
      </c>
      <c r="C334" s="15" t="s">
        <v>6171</v>
      </c>
      <c r="D334" s="15"/>
      <c r="E334" s="17" t="s">
        <v>46</v>
      </c>
      <c r="F334" s="15">
        <v>20170334</v>
      </c>
      <c r="G334" s="143" t="s">
        <v>142</v>
      </c>
      <c r="H334" s="143" t="s">
        <v>267</v>
      </c>
      <c r="I334" s="98" t="s">
        <v>143</v>
      </c>
      <c r="J334" s="98" t="s">
        <v>144</v>
      </c>
      <c r="K334" s="99" t="s">
        <v>35</v>
      </c>
      <c r="L334" s="98" t="s">
        <v>42</v>
      </c>
      <c r="M334" s="67">
        <v>5</v>
      </c>
      <c r="N334" s="98" t="s">
        <v>5761</v>
      </c>
      <c r="O334" s="98" t="s">
        <v>79</v>
      </c>
      <c r="P334" s="98" t="s">
        <v>38</v>
      </c>
      <c r="Q334" s="98"/>
      <c r="R334" s="67">
        <f t="shared" si="5"/>
        <v>1200</v>
      </c>
      <c r="S334" s="67">
        <v>1200</v>
      </c>
      <c r="T334" s="177"/>
      <c r="U334" s="98" t="s">
        <v>145</v>
      </c>
      <c r="V334" s="108" t="s">
        <v>146</v>
      </c>
      <c r="W334" s="14"/>
      <c r="X334" s="14"/>
      <c r="Y334" s="15"/>
      <c r="Z334" s="33"/>
    </row>
    <row r="335" spans="1:26" ht="30" customHeight="1">
      <c r="A335" s="15">
        <v>333</v>
      </c>
      <c r="B335" s="15" t="s">
        <v>6168</v>
      </c>
      <c r="C335" s="15" t="s">
        <v>6171</v>
      </c>
      <c r="D335" s="15"/>
      <c r="E335" s="17" t="s">
        <v>46</v>
      </c>
      <c r="F335" s="15">
        <v>20170335</v>
      </c>
      <c r="G335" s="108" t="s">
        <v>147</v>
      </c>
      <c r="H335" s="143" t="s">
        <v>267</v>
      </c>
      <c r="I335" s="108" t="s">
        <v>6047</v>
      </c>
      <c r="J335" s="196" t="s">
        <v>2473</v>
      </c>
      <c r="K335" s="99" t="s">
        <v>35</v>
      </c>
      <c r="L335" s="99" t="s">
        <v>85</v>
      </c>
      <c r="M335" s="67">
        <v>4</v>
      </c>
      <c r="N335" s="108" t="s">
        <v>5762</v>
      </c>
      <c r="O335" s="98" t="s">
        <v>148</v>
      </c>
      <c r="P335" s="98" t="s">
        <v>31</v>
      </c>
      <c r="Q335" s="98"/>
      <c r="R335" s="67">
        <f t="shared" si="5"/>
        <v>1200</v>
      </c>
      <c r="S335" s="67">
        <v>1200</v>
      </c>
      <c r="T335" s="177"/>
      <c r="U335" s="98" t="s">
        <v>2474</v>
      </c>
      <c r="V335" s="98" t="s">
        <v>6255</v>
      </c>
      <c r="W335" s="35"/>
      <c r="X335" s="35"/>
      <c r="Y335" s="15"/>
      <c r="Z335" s="33"/>
    </row>
    <row r="336" spans="1:26" ht="30" customHeight="1">
      <c r="A336" s="15">
        <v>334</v>
      </c>
      <c r="B336" s="15" t="s">
        <v>6168</v>
      </c>
      <c r="C336" s="15" t="s">
        <v>6171</v>
      </c>
      <c r="D336" s="15"/>
      <c r="E336" s="17" t="s">
        <v>46</v>
      </c>
      <c r="F336" s="15">
        <v>20170336</v>
      </c>
      <c r="G336" s="143" t="s">
        <v>149</v>
      </c>
      <c r="H336" s="143" t="s">
        <v>267</v>
      </c>
      <c r="I336" s="98" t="s">
        <v>6048</v>
      </c>
      <c r="J336" s="193" t="s">
        <v>4918</v>
      </c>
      <c r="K336" s="99" t="s">
        <v>35</v>
      </c>
      <c r="L336" s="98" t="s">
        <v>85</v>
      </c>
      <c r="M336" s="67">
        <v>4</v>
      </c>
      <c r="N336" s="98" t="s">
        <v>5763</v>
      </c>
      <c r="O336" s="98" t="s">
        <v>150</v>
      </c>
      <c r="P336" s="98" t="s">
        <v>38</v>
      </c>
      <c r="Q336" s="98"/>
      <c r="R336" s="67">
        <f t="shared" si="5"/>
        <v>1200</v>
      </c>
      <c r="S336" s="67">
        <v>1200</v>
      </c>
      <c r="T336" s="177"/>
      <c r="U336" s="98" t="s">
        <v>151</v>
      </c>
      <c r="V336" s="108" t="s">
        <v>152</v>
      </c>
      <c r="W336" s="14"/>
      <c r="X336" s="14"/>
      <c r="Y336" s="15"/>
      <c r="Z336" s="33"/>
    </row>
    <row r="337" spans="1:26" ht="30" customHeight="1">
      <c r="A337" s="15">
        <v>335</v>
      </c>
      <c r="B337" s="15" t="s">
        <v>6168</v>
      </c>
      <c r="C337" s="15" t="s">
        <v>6171</v>
      </c>
      <c r="D337" s="15"/>
      <c r="E337" s="17" t="s">
        <v>46</v>
      </c>
      <c r="F337" s="15">
        <v>20170337</v>
      </c>
      <c r="G337" s="108" t="s">
        <v>153</v>
      </c>
      <c r="H337" s="143" t="s">
        <v>267</v>
      </c>
      <c r="I337" s="108" t="s">
        <v>154</v>
      </c>
      <c r="J337" s="196" t="s">
        <v>2475</v>
      </c>
      <c r="K337" s="99" t="s">
        <v>35</v>
      </c>
      <c r="L337" s="99" t="s">
        <v>85</v>
      </c>
      <c r="M337" s="67">
        <v>5</v>
      </c>
      <c r="N337" s="108" t="s">
        <v>5764</v>
      </c>
      <c r="O337" s="98" t="s">
        <v>155</v>
      </c>
      <c r="P337" s="98" t="s">
        <v>156</v>
      </c>
      <c r="Q337" s="98"/>
      <c r="R337" s="67">
        <f t="shared" si="5"/>
        <v>1200</v>
      </c>
      <c r="S337" s="67">
        <v>1200</v>
      </c>
      <c r="T337" s="177"/>
      <c r="U337" s="98" t="s">
        <v>2476</v>
      </c>
      <c r="V337" s="98" t="s">
        <v>157</v>
      </c>
      <c r="W337" s="35"/>
      <c r="X337" s="35"/>
      <c r="Y337" s="15"/>
      <c r="Z337" s="33"/>
    </row>
    <row r="338" spans="1:26" ht="30" customHeight="1">
      <c r="A338" s="15">
        <v>336</v>
      </c>
      <c r="B338" s="15" t="s">
        <v>6168</v>
      </c>
      <c r="C338" s="15" t="s">
        <v>6171</v>
      </c>
      <c r="D338" s="15"/>
      <c r="E338" s="17" t="s">
        <v>46</v>
      </c>
      <c r="F338" s="15">
        <v>20170338</v>
      </c>
      <c r="G338" s="108" t="s">
        <v>158</v>
      </c>
      <c r="H338" s="143" t="s">
        <v>267</v>
      </c>
      <c r="I338" s="131" t="s">
        <v>159</v>
      </c>
      <c r="J338" s="179" t="s">
        <v>160</v>
      </c>
      <c r="K338" s="99" t="s">
        <v>4042</v>
      </c>
      <c r="L338" s="108" t="s">
        <v>104</v>
      </c>
      <c r="M338" s="67">
        <v>5</v>
      </c>
      <c r="N338" s="108" t="s">
        <v>161</v>
      </c>
      <c r="O338" s="131" t="s">
        <v>30</v>
      </c>
      <c r="P338" s="131" t="s">
        <v>31</v>
      </c>
      <c r="Q338" s="131"/>
      <c r="R338" s="67">
        <f t="shared" si="5"/>
        <v>1200</v>
      </c>
      <c r="S338" s="67">
        <v>1200</v>
      </c>
      <c r="T338" s="177"/>
      <c r="U338" s="98" t="s">
        <v>162</v>
      </c>
      <c r="V338" s="108" t="s">
        <v>163</v>
      </c>
      <c r="W338" s="14"/>
      <c r="X338" s="14"/>
      <c r="Y338" s="15"/>
      <c r="Z338" s="33"/>
    </row>
    <row r="339" spans="1:26" ht="30" customHeight="1">
      <c r="A339" s="15">
        <v>337</v>
      </c>
      <c r="B339" s="15" t="s">
        <v>6168</v>
      </c>
      <c r="C339" s="15" t="s">
        <v>6171</v>
      </c>
      <c r="D339" s="15"/>
      <c r="E339" s="17" t="s">
        <v>46</v>
      </c>
      <c r="F339" s="15">
        <v>20170339</v>
      </c>
      <c r="G339" s="108" t="s">
        <v>164</v>
      </c>
      <c r="H339" s="143" t="s">
        <v>267</v>
      </c>
      <c r="I339" s="244" t="s">
        <v>165</v>
      </c>
      <c r="J339" s="196" t="s">
        <v>166</v>
      </c>
      <c r="K339" s="99" t="s">
        <v>4042</v>
      </c>
      <c r="L339" s="99" t="s">
        <v>104</v>
      </c>
      <c r="M339" s="67">
        <v>5</v>
      </c>
      <c r="N339" s="108" t="s">
        <v>167</v>
      </c>
      <c r="O339" s="227" t="s">
        <v>168</v>
      </c>
      <c r="P339" s="227" t="s">
        <v>38</v>
      </c>
      <c r="Q339" s="227"/>
      <c r="R339" s="67">
        <f t="shared" si="5"/>
        <v>1200</v>
      </c>
      <c r="S339" s="67">
        <v>1200</v>
      </c>
      <c r="T339" s="219"/>
      <c r="U339" s="98" t="s">
        <v>2477</v>
      </c>
      <c r="V339" s="227" t="s">
        <v>169</v>
      </c>
      <c r="W339" s="288"/>
      <c r="X339" s="288"/>
      <c r="Y339" s="15"/>
      <c r="Z339" s="33"/>
    </row>
    <row r="340" spans="1:26" ht="30" customHeight="1">
      <c r="A340" s="15">
        <v>338</v>
      </c>
      <c r="B340" s="15" t="s">
        <v>6168</v>
      </c>
      <c r="C340" s="15" t="s">
        <v>6171</v>
      </c>
      <c r="D340" s="15"/>
      <c r="E340" s="17" t="s">
        <v>46</v>
      </c>
      <c r="F340" s="15">
        <v>20170340</v>
      </c>
      <c r="G340" s="131" t="s">
        <v>2478</v>
      </c>
      <c r="H340" s="143" t="s">
        <v>267</v>
      </c>
      <c r="I340" s="131" t="s">
        <v>6049</v>
      </c>
      <c r="J340" s="245" t="s">
        <v>4676</v>
      </c>
      <c r="K340" s="99" t="s">
        <v>4042</v>
      </c>
      <c r="L340" s="99" t="s">
        <v>104</v>
      </c>
      <c r="M340" s="67">
        <v>5</v>
      </c>
      <c r="N340" s="108" t="s">
        <v>170</v>
      </c>
      <c r="O340" s="98" t="s">
        <v>95</v>
      </c>
      <c r="P340" s="98" t="s">
        <v>2436</v>
      </c>
      <c r="Q340" s="98"/>
      <c r="R340" s="67">
        <f t="shared" si="5"/>
        <v>1200</v>
      </c>
      <c r="S340" s="67">
        <v>1200</v>
      </c>
      <c r="T340" s="219"/>
      <c r="U340" s="131" t="s">
        <v>171</v>
      </c>
      <c r="V340" s="98" t="s">
        <v>172</v>
      </c>
      <c r="W340" s="35"/>
      <c r="X340" s="35"/>
      <c r="Y340" s="15"/>
      <c r="Z340" s="33"/>
    </row>
    <row r="341" spans="1:26" ht="30" customHeight="1">
      <c r="A341" s="15">
        <v>339</v>
      </c>
      <c r="B341" s="15" t="s">
        <v>6168</v>
      </c>
      <c r="C341" s="15" t="s">
        <v>6171</v>
      </c>
      <c r="D341" s="15"/>
      <c r="E341" s="17" t="s">
        <v>46</v>
      </c>
      <c r="F341" s="15">
        <v>20170341</v>
      </c>
      <c r="G341" s="108" t="s">
        <v>173</v>
      </c>
      <c r="H341" s="143" t="s">
        <v>267</v>
      </c>
      <c r="I341" s="108" t="s">
        <v>6050</v>
      </c>
      <c r="J341" s="179" t="s">
        <v>174</v>
      </c>
      <c r="K341" s="99" t="s">
        <v>4042</v>
      </c>
      <c r="L341" s="99" t="s">
        <v>175</v>
      </c>
      <c r="M341" s="67">
        <v>5</v>
      </c>
      <c r="N341" s="108" t="s">
        <v>5765</v>
      </c>
      <c r="O341" s="98" t="s">
        <v>50</v>
      </c>
      <c r="P341" s="98" t="s">
        <v>19</v>
      </c>
      <c r="Q341" s="98"/>
      <c r="R341" s="67">
        <f t="shared" si="5"/>
        <v>1200</v>
      </c>
      <c r="S341" s="67">
        <v>1200</v>
      </c>
      <c r="T341" s="219"/>
      <c r="U341" s="98" t="s">
        <v>51</v>
      </c>
      <c r="V341" s="98" t="s">
        <v>176</v>
      </c>
      <c r="W341" s="35"/>
      <c r="X341" s="35"/>
      <c r="Y341" s="15"/>
      <c r="Z341" s="33"/>
    </row>
    <row r="342" spans="1:26" ht="30" customHeight="1">
      <c r="A342" s="15">
        <v>340</v>
      </c>
      <c r="B342" s="15" t="s">
        <v>6168</v>
      </c>
      <c r="C342" s="15" t="s">
        <v>6171</v>
      </c>
      <c r="D342" s="15"/>
      <c r="E342" s="17" t="s">
        <v>46</v>
      </c>
      <c r="F342" s="15">
        <v>20170342</v>
      </c>
      <c r="G342" s="108" t="s">
        <v>2479</v>
      </c>
      <c r="H342" s="143" t="s">
        <v>267</v>
      </c>
      <c r="I342" s="108" t="s">
        <v>6051</v>
      </c>
      <c r="J342" s="179" t="s">
        <v>2480</v>
      </c>
      <c r="K342" s="99" t="s">
        <v>4042</v>
      </c>
      <c r="L342" s="108" t="s">
        <v>4043</v>
      </c>
      <c r="M342" s="67">
        <v>5</v>
      </c>
      <c r="N342" s="108" t="s">
        <v>5766</v>
      </c>
      <c r="O342" s="108" t="s">
        <v>2455</v>
      </c>
      <c r="P342" s="108" t="s">
        <v>2436</v>
      </c>
      <c r="Q342" s="108"/>
      <c r="R342" s="67">
        <f t="shared" si="5"/>
        <v>1200</v>
      </c>
      <c r="S342" s="67">
        <v>1200</v>
      </c>
      <c r="T342" s="177"/>
      <c r="U342" s="108" t="s">
        <v>2481</v>
      </c>
      <c r="V342" s="108" t="s">
        <v>2482</v>
      </c>
      <c r="W342" s="14"/>
      <c r="X342" s="14"/>
      <c r="Y342" s="15"/>
      <c r="Z342" s="33"/>
    </row>
    <row r="343" spans="1:26" ht="30" customHeight="1">
      <c r="A343" s="15">
        <v>341</v>
      </c>
      <c r="B343" s="15" t="s">
        <v>6168</v>
      </c>
      <c r="C343" s="15" t="s">
        <v>6171</v>
      </c>
      <c r="D343" s="15"/>
      <c r="E343" s="17" t="s">
        <v>46</v>
      </c>
      <c r="F343" s="15">
        <v>20170343</v>
      </c>
      <c r="G343" s="143" t="s">
        <v>177</v>
      </c>
      <c r="H343" s="143" t="s">
        <v>267</v>
      </c>
      <c r="I343" s="98" t="s">
        <v>6052</v>
      </c>
      <c r="J343" s="98" t="s">
        <v>2483</v>
      </c>
      <c r="K343" s="99" t="s">
        <v>4042</v>
      </c>
      <c r="L343" s="98" t="s">
        <v>55</v>
      </c>
      <c r="M343" s="67">
        <v>5</v>
      </c>
      <c r="N343" s="98" t="s">
        <v>178</v>
      </c>
      <c r="O343" s="98" t="s">
        <v>179</v>
      </c>
      <c r="P343" s="98" t="s">
        <v>31</v>
      </c>
      <c r="Q343" s="98"/>
      <c r="R343" s="67">
        <f t="shared" si="5"/>
        <v>1200</v>
      </c>
      <c r="S343" s="67">
        <v>1200</v>
      </c>
      <c r="T343" s="177"/>
      <c r="U343" s="98" t="s">
        <v>180</v>
      </c>
      <c r="V343" s="108" t="s">
        <v>181</v>
      </c>
      <c r="W343" s="14"/>
      <c r="X343" s="14"/>
      <c r="Y343" s="15"/>
      <c r="Z343" s="33"/>
    </row>
    <row r="344" spans="1:26" ht="30" customHeight="1">
      <c r="A344" s="15">
        <v>342</v>
      </c>
      <c r="B344" s="15" t="s">
        <v>6168</v>
      </c>
      <c r="C344" s="15" t="s">
        <v>6171</v>
      </c>
      <c r="D344" s="15"/>
      <c r="E344" s="17" t="s">
        <v>46</v>
      </c>
      <c r="F344" s="15">
        <v>20170344</v>
      </c>
      <c r="G344" s="108" t="s">
        <v>182</v>
      </c>
      <c r="H344" s="143" t="s">
        <v>267</v>
      </c>
      <c r="I344" s="98" t="s">
        <v>6053</v>
      </c>
      <c r="J344" s="193" t="s">
        <v>4677</v>
      </c>
      <c r="K344" s="99" t="s">
        <v>4042</v>
      </c>
      <c r="L344" s="98" t="s">
        <v>55</v>
      </c>
      <c r="M344" s="67">
        <v>5</v>
      </c>
      <c r="N344" s="98" t="s">
        <v>5767</v>
      </c>
      <c r="O344" s="98" t="s">
        <v>56</v>
      </c>
      <c r="P344" s="98" t="s">
        <v>31</v>
      </c>
      <c r="Q344" s="98"/>
      <c r="R344" s="67">
        <f t="shared" si="5"/>
        <v>1200</v>
      </c>
      <c r="S344" s="67">
        <v>1200</v>
      </c>
      <c r="T344" s="177"/>
      <c r="U344" s="98" t="s">
        <v>183</v>
      </c>
      <c r="V344" s="108" t="s">
        <v>184</v>
      </c>
      <c r="W344" s="14"/>
      <c r="X344" s="14"/>
      <c r="Y344" s="15"/>
      <c r="Z344" s="33"/>
    </row>
    <row r="345" spans="1:26" ht="30" customHeight="1">
      <c r="A345" s="15">
        <v>343</v>
      </c>
      <c r="B345" s="15" t="s">
        <v>6168</v>
      </c>
      <c r="C345" s="15" t="s">
        <v>6171</v>
      </c>
      <c r="D345" s="15"/>
      <c r="E345" s="17" t="s">
        <v>46</v>
      </c>
      <c r="F345" s="15">
        <v>20170345</v>
      </c>
      <c r="G345" s="143" t="s">
        <v>185</v>
      </c>
      <c r="H345" s="143" t="s">
        <v>267</v>
      </c>
      <c r="I345" s="98" t="s">
        <v>6054</v>
      </c>
      <c r="J345" s="98" t="s">
        <v>186</v>
      </c>
      <c r="K345" s="99" t="s">
        <v>4042</v>
      </c>
      <c r="L345" s="98" t="s">
        <v>55</v>
      </c>
      <c r="M345" s="67">
        <v>5</v>
      </c>
      <c r="N345" s="98" t="s">
        <v>187</v>
      </c>
      <c r="O345" s="98" t="s">
        <v>188</v>
      </c>
      <c r="P345" s="98" t="s">
        <v>31</v>
      </c>
      <c r="Q345" s="98"/>
      <c r="R345" s="67">
        <f t="shared" si="5"/>
        <v>1200</v>
      </c>
      <c r="S345" s="67">
        <v>1200</v>
      </c>
      <c r="T345" s="177"/>
      <c r="U345" s="98" t="s">
        <v>189</v>
      </c>
      <c r="V345" s="108" t="s">
        <v>190</v>
      </c>
      <c r="W345" s="14"/>
      <c r="X345" s="14"/>
      <c r="Y345" s="15"/>
      <c r="Z345" s="33"/>
    </row>
    <row r="346" spans="1:26" ht="30" customHeight="1">
      <c r="A346" s="15">
        <v>344</v>
      </c>
      <c r="B346" s="15" t="s">
        <v>6168</v>
      </c>
      <c r="C346" s="15" t="s">
        <v>6171</v>
      </c>
      <c r="D346" s="15"/>
      <c r="E346" s="17" t="s">
        <v>46</v>
      </c>
      <c r="F346" s="15">
        <v>20170346</v>
      </c>
      <c r="G346" s="122" t="s">
        <v>191</v>
      </c>
      <c r="H346" s="143" t="s">
        <v>267</v>
      </c>
      <c r="I346" s="142" t="s">
        <v>6055</v>
      </c>
      <c r="J346" s="98" t="s">
        <v>2484</v>
      </c>
      <c r="K346" s="99" t="s">
        <v>4042</v>
      </c>
      <c r="L346" s="122" t="s">
        <v>293</v>
      </c>
      <c r="M346" s="67">
        <v>5</v>
      </c>
      <c r="N346" s="122" t="s">
        <v>5768</v>
      </c>
      <c r="O346" s="142" t="s">
        <v>192</v>
      </c>
      <c r="P346" s="142" t="s">
        <v>38</v>
      </c>
      <c r="Q346" s="142"/>
      <c r="R346" s="67">
        <f t="shared" si="5"/>
        <v>1200</v>
      </c>
      <c r="S346" s="67">
        <v>1200</v>
      </c>
      <c r="T346" s="177"/>
      <c r="U346" s="122" t="s">
        <v>193</v>
      </c>
      <c r="V346" s="122" t="s">
        <v>194</v>
      </c>
      <c r="W346" s="16"/>
      <c r="X346" s="16"/>
      <c r="Y346" s="15"/>
      <c r="Z346" s="33"/>
    </row>
    <row r="347" spans="1:26" ht="30" customHeight="1">
      <c r="A347" s="15">
        <v>345</v>
      </c>
      <c r="B347" s="15" t="s">
        <v>6168</v>
      </c>
      <c r="C347" s="15" t="s">
        <v>6171</v>
      </c>
      <c r="D347" s="15"/>
      <c r="E347" s="17" t="s">
        <v>46</v>
      </c>
      <c r="F347" s="15">
        <v>20170347</v>
      </c>
      <c r="G347" s="131" t="s">
        <v>195</v>
      </c>
      <c r="H347" s="143" t="s">
        <v>267</v>
      </c>
      <c r="I347" s="98" t="s">
        <v>196</v>
      </c>
      <c r="J347" s="98" t="s">
        <v>4678</v>
      </c>
      <c r="K347" s="99" t="s">
        <v>35</v>
      </c>
      <c r="L347" s="142" t="s">
        <v>42</v>
      </c>
      <c r="M347" s="67">
        <v>5</v>
      </c>
      <c r="N347" s="98" t="s">
        <v>197</v>
      </c>
      <c r="O347" s="98" t="s">
        <v>198</v>
      </c>
      <c r="P347" s="98" t="s">
        <v>19</v>
      </c>
      <c r="Q347" s="98"/>
      <c r="R347" s="67">
        <f t="shared" si="5"/>
        <v>1200</v>
      </c>
      <c r="S347" s="67">
        <v>1200</v>
      </c>
      <c r="T347" s="177"/>
      <c r="U347" s="98" t="s">
        <v>100</v>
      </c>
      <c r="V347" s="108" t="s">
        <v>199</v>
      </c>
      <c r="W347" s="14"/>
      <c r="X347" s="14"/>
      <c r="Y347" s="15"/>
      <c r="Z347" s="33"/>
    </row>
    <row r="348" spans="1:26" ht="30" customHeight="1">
      <c r="A348" s="15">
        <v>346</v>
      </c>
      <c r="B348" s="15" t="s">
        <v>6168</v>
      </c>
      <c r="C348" s="15" t="s">
        <v>6171</v>
      </c>
      <c r="D348" s="15"/>
      <c r="E348" s="17" t="s">
        <v>46</v>
      </c>
      <c r="F348" s="15">
        <v>20170348</v>
      </c>
      <c r="G348" s="122" t="s">
        <v>200</v>
      </c>
      <c r="H348" s="143" t="s">
        <v>267</v>
      </c>
      <c r="I348" s="142" t="s">
        <v>6056</v>
      </c>
      <c r="J348" s="98" t="s">
        <v>2485</v>
      </c>
      <c r="K348" s="99" t="s">
        <v>35</v>
      </c>
      <c r="L348" s="142" t="s">
        <v>42</v>
      </c>
      <c r="M348" s="67">
        <v>5</v>
      </c>
      <c r="N348" s="122" t="s">
        <v>5769</v>
      </c>
      <c r="O348" s="142" t="s">
        <v>139</v>
      </c>
      <c r="P348" s="142" t="s">
        <v>19</v>
      </c>
      <c r="Q348" s="142"/>
      <c r="R348" s="67">
        <f t="shared" si="5"/>
        <v>1200</v>
      </c>
      <c r="S348" s="67">
        <v>1200</v>
      </c>
      <c r="T348" s="177"/>
      <c r="U348" s="142" t="s">
        <v>201</v>
      </c>
      <c r="V348" s="122" t="s">
        <v>202</v>
      </c>
      <c r="W348" s="16"/>
      <c r="X348" s="16"/>
      <c r="Y348" s="15"/>
      <c r="Z348" s="33"/>
    </row>
    <row r="349" spans="1:26" ht="30" customHeight="1">
      <c r="A349" s="15">
        <v>347</v>
      </c>
      <c r="B349" s="15" t="s">
        <v>6168</v>
      </c>
      <c r="C349" s="15" t="s">
        <v>6171</v>
      </c>
      <c r="D349" s="15"/>
      <c r="E349" s="17" t="s">
        <v>46</v>
      </c>
      <c r="F349" s="15">
        <v>20170349</v>
      </c>
      <c r="G349" s="144" t="s">
        <v>2486</v>
      </c>
      <c r="H349" s="143" t="s">
        <v>267</v>
      </c>
      <c r="I349" s="98" t="s">
        <v>2487</v>
      </c>
      <c r="J349" s="98" t="s">
        <v>2488</v>
      </c>
      <c r="K349" s="99" t="s">
        <v>35</v>
      </c>
      <c r="L349" s="98" t="s">
        <v>2489</v>
      </c>
      <c r="M349" s="67">
        <v>3</v>
      </c>
      <c r="N349" s="98" t="s">
        <v>5770</v>
      </c>
      <c r="O349" s="98" t="s">
        <v>2490</v>
      </c>
      <c r="P349" s="98" t="s">
        <v>1801</v>
      </c>
      <c r="Q349" s="98"/>
      <c r="R349" s="67">
        <f t="shared" si="5"/>
        <v>1200</v>
      </c>
      <c r="S349" s="67">
        <v>1200</v>
      </c>
      <c r="T349" s="177"/>
      <c r="U349" s="98" t="s">
        <v>2491</v>
      </c>
      <c r="V349" s="108" t="s">
        <v>2492</v>
      </c>
      <c r="W349" s="14"/>
      <c r="X349" s="14"/>
      <c r="Y349" s="15"/>
      <c r="Z349" s="33"/>
    </row>
    <row r="350" spans="1:26" ht="30" customHeight="1">
      <c r="A350" s="15">
        <v>348</v>
      </c>
      <c r="B350" s="15" t="s">
        <v>6168</v>
      </c>
      <c r="C350" s="15" t="s">
        <v>6171</v>
      </c>
      <c r="D350" s="15"/>
      <c r="E350" s="17" t="s">
        <v>46</v>
      </c>
      <c r="F350" s="15">
        <v>20170350</v>
      </c>
      <c r="G350" s="144" t="s">
        <v>2493</v>
      </c>
      <c r="H350" s="143" t="s">
        <v>267</v>
      </c>
      <c r="I350" s="98" t="s">
        <v>2494</v>
      </c>
      <c r="J350" s="98" t="s">
        <v>2495</v>
      </c>
      <c r="K350" s="99" t="s">
        <v>35</v>
      </c>
      <c r="L350" s="98" t="s">
        <v>2496</v>
      </c>
      <c r="M350" s="67">
        <v>3</v>
      </c>
      <c r="N350" s="108" t="s">
        <v>5771</v>
      </c>
      <c r="O350" s="98" t="s">
        <v>2497</v>
      </c>
      <c r="P350" s="98" t="s">
        <v>1819</v>
      </c>
      <c r="Q350" s="98"/>
      <c r="R350" s="67">
        <f t="shared" si="5"/>
        <v>1200</v>
      </c>
      <c r="S350" s="67">
        <v>1200</v>
      </c>
      <c r="T350" s="177"/>
      <c r="U350" s="98" t="s">
        <v>2498</v>
      </c>
      <c r="V350" s="108" t="s">
        <v>2499</v>
      </c>
      <c r="W350" s="14"/>
      <c r="X350" s="14"/>
      <c r="Y350" s="15"/>
      <c r="Z350" s="33"/>
    </row>
    <row r="351" spans="1:26" ht="30" customHeight="1">
      <c r="A351" s="15">
        <v>349</v>
      </c>
      <c r="B351" s="15" t="s">
        <v>6168</v>
      </c>
      <c r="C351" s="15" t="s">
        <v>6171</v>
      </c>
      <c r="D351" s="15"/>
      <c r="E351" s="17" t="s">
        <v>46</v>
      </c>
      <c r="F351" s="15">
        <v>20170351</v>
      </c>
      <c r="G351" s="143" t="s">
        <v>203</v>
      </c>
      <c r="H351" s="143" t="s">
        <v>267</v>
      </c>
      <c r="I351" s="98" t="s">
        <v>204</v>
      </c>
      <c r="J351" s="245" t="s">
        <v>205</v>
      </c>
      <c r="K351" s="99" t="s">
        <v>35</v>
      </c>
      <c r="L351" s="98" t="s">
        <v>42</v>
      </c>
      <c r="M351" s="67">
        <v>5</v>
      </c>
      <c r="N351" s="98" t="s">
        <v>206</v>
      </c>
      <c r="O351" s="98" t="s">
        <v>207</v>
      </c>
      <c r="P351" s="98" t="s">
        <v>19</v>
      </c>
      <c r="Q351" s="98"/>
      <c r="R351" s="67">
        <f t="shared" si="5"/>
        <v>1200</v>
      </c>
      <c r="S351" s="67">
        <v>1200</v>
      </c>
      <c r="T351" s="177"/>
      <c r="U351" s="98" t="s">
        <v>208</v>
      </c>
      <c r="V351" s="108" t="s">
        <v>3845</v>
      </c>
      <c r="W351" s="14"/>
      <c r="X351" s="14"/>
      <c r="Y351" s="15"/>
      <c r="Z351" s="33"/>
    </row>
    <row r="352" spans="1:26" ht="30" customHeight="1">
      <c r="A352" s="15">
        <v>350</v>
      </c>
      <c r="B352" s="15" t="s">
        <v>6168</v>
      </c>
      <c r="C352" s="15" t="s">
        <v>6171</v>
      </c>
      <c r="D352" s="15"/>
      <c r="E352" s="17" t="s">
        <v>46</v>
      </c>
      <c r="F352" s="15">
        <v>20170352</v>
      </c>
      <c r="G352" s="143" t="s">
        <v>209</v>
      </c>
      <c r="H352" s="143" t="s">
        <v>267</v>
      </c>
      <c r="I352" s="98" t="s">
        <v>210</v>
      </c>
      <c r="J352" s="98" t="s">
        <v>211</v>
      </c>
      <c r="K352" s="99" t="s">
        <v>35</v>
      </c>
      <c r="L352" s="98" t="s">
        <v>42</v>
      </c>
      <c r="M352" s="67">
        <v>3</v>
      </c>
      <c r="N352" s="98" t="s">
        <v>5772</v>
      </c>
      <c r="O352" s="98" t="s">
        <v>212</v>
      </c>
      <c r="P352" s="98" t="s">
        <v>38</v>
      </c>
      <c r="Q352" s="98"/>
      <c r="R352" s="67">
        <f t="shared" si="5"/>
        <v>1200</v>
      </c>
      <c r="S352" s="67">
        <v>1200</v>
      </c>
      <c r="T352" s="177"/>
      <c r="U352" s="98" t="s">
        <v>213</v>
      </c>
      <c r="V352" s="108" t="s">
        <v>3846</v>
      </c>
      <c r="W352" s="14"/>
      <c r="X352" s="14"/>
      <c r="Y352" s="15"/>
      <c r="Z352" s="33"/>
    </row>
    <row r="353" spans="1:26" ht="30" customHeight="1">
      <c r="A353" s="15">
        <v>351</v>
      </c>
      <c r="B353" s="15" t="s">
        <v>6168</v>
      </c>
      <c r="C353" s="15" t="s">
        <v>6171</v>
      </c>
      <c r="D353" s="15"/>
      <c r="E353" s="17" t="s">
        <v>46</v>
      </c>
      <c r="F353" s="15">
        <v>20170353</v>
      </c>
      <c r="G353" s="145" t="s">
        <v>214</v>
      </c>
      <c r="H353" s="143" t="s">
        <v>267</v>
      </c>
      <c r="I353" s="98" t="s">
        <v>6057</v>
      </c>
      <c r="J353" s="98" t="s">
        <v>2500</v>
      </c>
      <c r="K353" s="99" t="s">
        <v>4042</v>
      </c>
      <c r="L353" s="98" t="s">
        <v>5114</v>
      </c>
      <c r="M353" s="67">
        <v>5</v>
      </c>
      <c r="N353" s="98" t="s">
        <v>5773</v>
      </c>
      <c r="O353" s="98" t="s">
        <v>215</v>
      </c>
      <c r="P353" s="98" t="s">
        <v>19</v>
      </c>
      <c r="Q353" s="98"/>
      <c r="R353" s="67">
        <f t="shared" si="5"/>
        <v>1200</v>
      </c>
      <c r="S353" s="67">
        <v>1200</v>
      </c>
      <c r="T353" s="177"/>
      <c r="U353" s="98" t="s">
        <v>216</v>
      </c>
      <c r="V353" s="108" t="s">
        <v>3847</v>
      </c>
      <c r="W353" s="14"/>
      <c r="X353" s="14"/>
      <c r="Y353" s="15"/>
      <c r="Z353" s="33"/>
    </row>
    <row r="354" spans="1:26" ht="30" customHeight="1">
      <c r="A354" s="15">
        <v>352</v>
      </c>
      <c r="B354" s="15" t="s">
        <v>6168</v>
      </c>
      <c r="C354" s="15" t="s">
        <v>6171</v>
      </c>
      <c r="D354" s="15"/>
      <c r="E354" s="17" t="s">
        <v>46</v>
      </c>
      <c r="F354" s="15">
        <v>20170354</v>
      </c>
      <c r="G354" s="98" t="s">
        <v>217</v>
      </c>
      <c r="H354" s="143" t="s">
        <v>267</v>
      </c>
      <c r="I354" s="98" t="s">
        <v>6058</v>
      </c>
      <c r="J354" s="98" t="s">
        <v>218</v>
      </c>
      <c r="K354" s="99" t="s">
        <v>4042</v>
      </c>
      <c r="L354" s="98" t="s">
        <v>5455</v>
      </c>
      <c r="M354" s="67">
        <v>4</v>
      </c>
      <c r="N354" s="98" t="s">
        <v>219</v>
      </c>
      <c r="O354" s="98" t="s">
        <v>95</v>
      </c>
      <c r="P354" s="98" t="s">
        <v>19</v>
      </c>
      <c r="Q354" s="98"/>
      <c r="R354" s="67">
        <f t="shared" si="5"/>
        <v>1200</v>
      </c>
      <c r="S354" s="67">
        <v>1200</v>
      </c>
      <c r="T354" s="177"/>
      <c r="U354" s="98" t="s">
        <v>220</v>
      </c>
      <c r="V354" s="108" t="s">
        <v>3848</v>
      </c>
      <c r="W354" s="14"/>
      <c r="X354" s="14"/>
      <c r="Y354" s="15"/>
      <c r="Z354" s="33"/>
    </row>
    <row r="355" spans="1:26" ht="30" customHeight="1">
      <c r="A355" s="15">
        <v>353</v>
      </c>
      <c r="B355" s="15" t="s">
        <v>6168</v>
      </c>
      <c r="C355" s="15" t="s">
        <v>6171</v>
      </c>
      <c r="D355" s="15"/>
      <c r="E355" s="17" t="s">
        <v>46</v>
      </c>
      <c r="F355" s="15">
        <v>20170355</v>
      </c>
      <c r="G355" s="145" t="s">
        <v>2501</v>
      </c>
      <c r="H355" s="143" t="s">
        <v>267</v>
      </c>
      <c r="I355" s="98" t="s">
        <v>221</v>
      </c>
      <c r="J355" s="98" t="s">
        <v>2502</v>
      </c>
      <c r="K355" s="99" t="s">
        <v>35</v>
      </c>
      <c r="L355" s="98" t="s">
        <v>85</v>
      </c>
      <c r="M355" s="67">
        <v>3</v>
      </c>
      <c r="N355" s="98" t="s">
        <v>5774</v>
      </c>
      <c r="O355" s="98" t="s">
        <v>222</v>
      </c>
      <c r="P355" s="98" t="s">
        <v>31</v>
      </c>
      <c r="Q355" s="98"/>
      <c r="R355" s="67">
        <f t="shared" si="5"/>
        <v>1200</v>
      </c>
      <c r="S355" s="67">
        <v>1200</v>
      </c>
      <c r="T355" s="177"/>
      <c r="U355" s="98" t="s">
        <v>223</v>
      </c>
      <c r="V355" s="108" t="s">
        <v>3849</v>
      </c>
      <c r="W355" s="14"/>
      <c r="X355" s="14"/>
      <c r="Y355" s="15"/>
      <c r="Z355" s="33"/>
    </row>
    <row r="356" spans="1:26" ht="30" customHeight="1">
      <c r="A356" s="15">
        <v>354</v>
      </c>
      <c r="B356" s="15" t="s">
        <v>6168</v>
      </c>
      <c r="C356" s="15" t="s">
        <v>6171</v>
      </c>
      <c r="D356" s="15"/>
      <c r="E356" s="17" t="s">
        <v>46</v>
      </c>
      <c r="F356" s="15">
        <v>20170356</v>
      </c>
      <c r="G356" s="143" t="s">
        <v>224</v>
      </c>
      <c r="H356" s="143" t="s">
        <v>267</v>
      </c>
      <c r="I356" s="98" t="s">
        <v>225</v>
      </c>
      <c r="J356" s="98" t="s">
        <v>226</v>
      </c>
      <c r="K356" s="99" t="s">
        <v>35</v>
      </c>
      <c r="L356" s="98" t="s">
        <v>85</v>
      </c>
      <c r="M356" s="67">
        <v>4</v>
      </c>
      <c r="N356" s="98" t="s">
        <v>5775</v>
      </c>
      <c r="O356" s="98" t="s">
        <v>227</v>
      </c>
      <c r="P356" s="98" t="s">
        <v>19</v>
      </c>
      <c r="Q356" s="98"/>
      <c r="R356" s="67">
        <f t="shared" si="5"/>
        <v>1200</v>
      </c>
      <c r="S356" s="67">
        <v>1200</v>
      </c>
      <c r="T356" s="177"/>
      <c r="U356" s="98" t="s">
        <v>208</v>
      </c>
      <c r="V356" s="108" t="s">
        <v>3850</v>
      </c>
      <c r="W356" s="14"/>
      <c r="X356" s="14"/>
      <c r="Y356" s="15"/>
      <c r="Z356" s="33"/>
    </row>
    <row r="357" spans="1:26" ht="30" customHeight="1">
      <c r="A357" s="15">
        <v>355</v>
      </c>
      <c r="B357" s="15" t="s">
        <v>6168</v>
      </c>
      <c r="C357" s="15" t="s">
        <v>6171</v>
      </c>
      <c r="D357" s="15"/>
      <c r="E357" s="17" t="s">
        <v>46</v>
      </c>
      <c r="F357" s="15">
        <v>20170357</v>
      </c>
      <c r="G357" s="143" t="s">
        <v>228</v>
      </c>
      <c r="H357" s="143" t="s">
        <v>267</v>
      </c>
      <c r="I357" s="143" t="s">
        <v>229</v>
      </c>
      <c r="J357" s="143" t="s">
        <v>230</v>
      </c>
      <c r="K357" s="99" t="s">
        <v>35</v>
      </c>
      <c r="L357" s="143" t="s">
        <v>85</v>
      </c>
      <c r="M357" s="67">
        <v>5</v>
      </c>
      <c r="N357" s="143" t="s">
        <v>5776</v>
      </c>
      <c r="O357" s="143" t="s">
        <v>231</v>
      </c>
      <c r="P357" s="143" t="s">
        <v>38</v>
      </c>
      <c r="Q357" s="143"/>
      <c r="R357" s="67">
        <f t="shared" si="5"/>
        <v>1200</v>
      </c>
      <c r="S357" s="67">
        <v>1200</v>
      </c>
      <c r="T357" s="177"/>
      <c r="U357" s="143" t="s">
        <v>232</v>
      </c>
      <c r="V357" s="108" t="s">
        <v>3851</v>
      </c>
      <c r="W357" s="14"/>
      <c r="X357" s="14"/>
      <c r="Y357" s="15"/>
      <c r="Z357" s="33"/>
    </row>
    <row r="358" spans="1:26" ht="30" customHeight="1">
      <c r="A358" s="15">
        <v>356</v>
      </c>
      <c r="B358" s="15" t="s">
        <v>6168</v>
      </c>
      <c r="C358" s="15" t="s">
        <v>6171</v>
      </c>
      <c r="D358" s="15"/>
      <c r="E358" s="17" t="s">
        <v>46</v>
      </c>
      <c r="F358" s="15">
        <v>20170358</v>
      </c>
      <c r="G358" s="143" t="s">
        <v>233</v>
      </c>
      <c r="H358" s="143" t="s">
        <v>267</v>
      </c>
      <c r="I358" s="143" t="s">
        <v>6059</v>
      </c>
      <c r="J358" s="143" t="s">
        <v>2503</v>
      </c>
      <c r="K358" s="99" t="s">
        <v>35</v>
      </c>
      <c r="L358" s="143" t="s">
        <v>85</v>
      </c>
      <c r="M358" s="67">
        <v>4</v>
      </c>
      <c r="N358" s="143" t="s">
        <v>5777</v>
      </c>
      <c r="O358" s="143" t="s">
        <v>150</v>
      </c>
      <c r="P358" s="143" t="s">
        <v>38</v>
      </c>
      <c r="Q358" s="143"/>
      <c r="R358" s="67">
        <f t="shared" si="5"/>
        <v>1200</v>
      </c>
      <c r="S358" s="67">
        <v>1200</v>
      </c>
      <c r="T358" s="177"/>
      <c r="U358" s="143" t="s">
        <v>234</v>
      </c>
      <c r="V358" s="108" t="s">
        <v>3852</v>
      </c>
      <c r="W358" s="14"/>
      <c r="X358" s="14"/>
      <c r="Y358" s="15"/>
      <c r="Z358" s="33"/>
    </row>
    <row r="359" spans="1:26" ht="30" customHeight="1">
      <c r="A359" s="15">
        <v>357</v>
      </c>
      <c r="B359" s="15" t="s">
        <v>6168</v>
      </c>
      <c r="C359" s="15" t="s">
        <v>6171</v>
      </c>
      <c r="D359" s="15"/>
      <c r="E359" s="17" t="s">
        <v>46</v>
      </c>
      <c r="F359" s="15">
        <v>20170359</v>
      </c>
      <c r="G359" s="143" t="s">
        <v>235</v>
      </c>
      <c r="H359" s="143" t="s">
        <v>267</v>
      </c>
      <c r="I359" s="98" t="s">
        <v>6060</v>
      </c>
      <c r="J359" s="98" t="s">
        <v>2504</v>
      </c>
      <c r="K359" s="99" t="s">
        <v>4042</v>
      </c>
      <c r="L359" s="98" t="s">
        <v>5455</v>
      </c>
      <c r="M359" s="67">
        <v>4</v>
      </c>
      <c r="N359" s="98" t="s">
        <v>5778</v>
      </c>
      <c r="O359" s="98" t="s">
        <v>236</v>
      </c>
      <c r="P359" s="98" t="s">
        <v>31</v>
      </c>
      <c r="Q359" s="98"/>
      <c r="R359" s="67">
        <f t="shared" si="5"/>
        <v>1200</v>
      </c>
      <c r="S359" s="67">
        <v>1200</v>
      </c>
      <c r="T359" s="177"/>
      <c r="U359" s="98" t="s">
        <v>96</v>
      </c>
      <c r="V359" s="108" t="s">
        <v>3853</v>
      </c>
      <c r="W359" s="14"/>
      <c r="X359" s="14"/>
      <c r="Y359" s="15"/>
      <c r="Z359" s="33"/>
    </row>
    <row r="360" spans="1:26" ht="30" customHeight="1">
      <c r="A360" s="15">
        <v>358</v>
      </c>
      <c r="B360" s="15" t="s">
        <v>6168</v>
      </c>
      <c r="C360" s="15" t="s">
        <v>6171</v>
      </c>
      <c r="D360" s="15"/>
      <c r="E360" s="17" t="s">
        <v>46</v>
      </c>
      <c r="F360" s="15">
        <v>20170360</v>
      </c>
      <c r="G360" s="96" t="s">
        <v>237</v>
      </c>
      <c r="H360" s="143" t="s">
        <v>267</v>
      </c>
      <c r="I360" s="98" t="s">
        <v>6061</v>
      </c>
      <c r="J360" s="98" t="s">
        <v>2505</v>
      </c>
      <c r="K360" s="99" t="s">
        <v>4042</v>
      </c>
      <c r="L360" s="98" t="s">
        <v>5455</v>
      </c>
      <c r="M360" s="67">
        <v>2</v>
      </c>
      <c r="N360" s="98"/>
      <c r="O360" s="98" t="s">
        <v>30</v>
      </c>
      <c r="P360" s="98" t="s">
        <v>31</v>
      </c>
      <c r="Q360" s="98"/>
      <c r="R360" s="67">
        <f t="shared" si="5"/>
        <v>1200</v>
      </c>
      <c r="S360" s="67">
        <v>1200</v>
      </c>
      <c r="T360" s="177"/>
      <c r="U360" s="98" t="s">
        <v>223</v>
      </c>
      <c r="V360" s="108" t="s">
        <v>3854</v>
      </c>
      <c r="W360" s="14"/>
      <c r="X360" s="14"/>
      <c r="Y360" s="15"/>
      <c r="Z360" s="33"/>
    </row>
    <row r="361" spans="1:26" ht="30" customHeight="1">
      <c r="A361" s="15">
        <v>359</v>
      </c>
      <c r="B361" s="15" t="s">
        <v>6168</v>
      </c>
      <c r="C361" s="15" t="s">
        <v>6171</v>
      </c>
      <c r="D361" s="15"/>
      <c r="E361" s="17" t="s">
        <v>46</v>
      </c>
      <c r="F361" s="15">
        <v>20170361</v>
      </c>
      <c r="G361" s="96" t="s">
        <v>238</v>
      </c>
      <c r="H361" s="143" t="s">
        <v>267</v>
      </c>
      <c r="I361" s="98" t="s">
        <v>6062</v>
      </c>
      <c r="J361" s="98" t="s">
        <v>2506</v>
      </c>
      <c r="K361" s="99" t="s">
        <v>4042</v>
      </c>
      <c r="L361" s="98" t="s">
        <v>5779</v>
      </c>
      <c r="M361" s="67">
        <v>5</v>
      </c>
      <c r="N361" s="98" t="s">
        <v>5780</v>
      </c>
      <c r="O361" s="98" t="s">
        <v>239</v>
      </c>
      <c r="P361" s="98" t="s">
        <v>31</v>
      </c>
      <c r="Q361" s="98"/>
      <c r="R361" s="67">
        <f t="shared" si="5"/>
        <v>1200</v>
      </c>
      <c r="S361" s="67">
        <v>1200</v>
      </c>
      <c r="T361" s="177"/>
      <c r="U361" s="98" t="s">
        <v>240</v>
      </c>
      <c r="V361" s="108" t="s">
        <v>3855</v>
      </c>
      <c r="W361" s="14"/>
      <c r="X361" s="14"/>
      <c r="Y361" s="15"/>
      <c r="Z361" s="33"/>
    </row>
    <row r="362" spans="1:26" ht="30" customHeight="1">
      <c r="A362" s="15">
        <v>360</v>
      </c>
      <c r="B362" s="15" t="s">
        <v>6168</v>
      </c>
      <c r="C362" s="15" t="s">
        <v>6171</v>
      </c>
      <c r="D362" s="15"/>
      <c r="E362" s="17" t="s">
        <v>46</v>
      </c>
      <c r="F362" s="15">
        <v>20170362</v>
      </c>
      <c r="G362" s="96" t="s">
        <v>241</v>
      </c>
      <c r="H362" s="143" t="s">
        <v>267</v>
      </c>
      <c r="I362" s="98" t="s">
        <v>242</v>
      </c>
      <c r="J362" s="98" t="s">
        <v>243</v>
      </c>
      <c r="K362" s="99" t="s">
        <v>35</v>
      </c>
      <c r="L362" s="98" t="s">
        <v>36</v>
      </c>
      <c r="M362" s="67">
        <v>5</v>
      </c>
      <c r="N362" s="98" t="s">
        <v>244</v>
      </c>
      <c r="O362" s="98" t="s">
        <v>245</v>
      </c>
      <c r="P362" s="98" t="s">
        <v>19</v>
      </c>
      <c r="Q362" s="98"/>
      <c r="R362" s="67">
        <f t="shared" si="5"/>
        <v>1200</v>
      </c>
      <c r="S362" s="67">
        <v>1200</v>
      </c>
      <c r="T362" s="177"/>
      <c r="U362" s="98" t="s">
        <v>80</v>
      </c>
      <c r="V362" s="108" t="s">
        <v>3856</v>
      </c>
      <c r="W362" s="14"/>
      <c r="X362" s="14"/>
      <c r="Y362" s="15"/>
      <c r="Z362" s="33"/>
    </row>
    <row r="363" spans="1:26" ht="30" customHeight="1">
      <c r="A363" s="15">
        <v>361</v>
      </c>
      <c r="B363" s="15" t="s">
        <v>6168</v>
      </c>
      <c r="C363" s="15" t="s">
        <v>6171</v>
      </c>
      <c r="D363" s="15"/>
      <c r="E363" s="17" t="s">
        <v>46</v>
      </c>
      <c r="F363" s="15">
        <v>20170363</v>
      </c>
      <c r="G363" s="96" t="s">
        <v>246</v>
      </c>
      <c r="H363" s="143" t="s">
        <v>267</v>
      </c>
      <c r="I363" s="131" t="s">
        <v>247</v>
      </c>
      <c r="J363" s="246" t="s">
        <v>2507</v>
      </c>
      <c r="K363" s="99" t="s">
        <v>35</v>
      </c>
      <c r="L363" s="98" t="s">
        <v>36</v>
      </c>
      <c r="M363" s="67">
        <v>5</v>
      </c>
      <c r="N363" s="98" t="s">
        <v>248</v>
      </c>
      <c r="O363" s="98" t="s">
        <v>188</v>
      </c>
      <c r="P363" s="98" t="s">
        <v>31</v>
      </c>
      <c r="Q363" s="98"/>
      <c r="R363" s="67">
        <f t="shared" si="5"/>
        <v>1200</v>
      </c>
      <c r="S363" s="67">
        <v>1200</v>
      </c>
      <c r="T363" s="177"/>
      <c r="U363" s="131" t="s">
        <v>249</v>
      </c>
      <c r="V363" s="108" t="s">
        <v>6256</v>
      </c>
      <c r="W363" s="14"/>
      <c r="X363" s="14"/>
      <c r="Y363" s="15"/>
      <c r="Z363" s="33"/>
    </row>
    <row r="364" spans="1:26" ht="30" customHeight="1">
      <c r="A364" s="15">
        <v>362</v>
      </c>
      <c r="B364" s="15" t="s">
        <v>6168</v>
      </c>
      <c r="C364" s="15" t="s">
        <v>6171</v>
      </c>
      <c r="D364" s="15"/>
      <c r="E364" s="17" t="s">
        <v>46</v>
      </c>
      <c r="F364" s="15">
        <v>20170364</v>
      </c>
      <c r="G364" s="206" t="s">
        <v>3837</v>
      </c>
      <c r="H364" s="143" t="s">
        <v>267</v>
      </c>
      <c r="I364" s="131" t="s">
        <v>6063</v>
      </c>
      <c r="J364" s="197" t="s">
        <v>3817</v>
      </c>
      <c r="K364" s="99" t="s">
        <v>5781</v>
      </c>
      <c r="L364" s="98" t="s">
        <v>250</v>
      </c>
      <c r="M364" s="67">
        <v>5</v>
      </c>
      <c r="N364" s="98" t="s">
        <v>251</v>
      </c>
      <c r="O364" s="206" t="s">
        <v>252</v>
      </c>
      <c r="P364" s="98" t="s">
        <v>31</v>
      </c>
      <c r="Q364" s="98"/>
      <c r="R364" s="67">
        <f t="shared" si="5"/>
        <v>1200</v>
      </c>
      <c r="S364" s="67">
        <v>1200</v>
      </c>
      <c r="T364" s="177"/>
      <c r="U364" s="131" t="s">
        <v>253</v>
      </c>
      <c r="V364" s="108" t="s">
        <v>3857</v>
      </c>
      <c r="W364" s="14"/>
      <c r="X364" s="14"/>
      <c r="Y364" s="15"/>
      <c r="Z364" s="33"/>
    </row>
    <row r="365" spans="1:26" ht="30" customHeight="1">
      <c r="A365" s="15">
        <v>363</v>
      </c>
      <c r="B365" s="15" t="s">
        <v>6168</v>
      </c>
      <c r="C365" s="15" t="s">
        <v>6171</v>
      </c>
      <c r="D365" s="15"/>
      <c r="E365" s="17" t="s">
        <v>46</v>
      </c>
      <c r="F365" s="15">
        <v>20170365</v>
      </c>
      <c r="G365" s="143" t="s">
        <v>254</v>
      </c>
      <c r="H365" s="143" t="s">
        <v>267</v>
      </c>
      <c r="I365" s="98" t="s">
        <v>255</v>
      </c>
      <c r="J365" s="98" t="s">
        <v>256</v>
      </c>
      <c r="K365" s="99" t="s">
        <v>35</v>
      </c>
      <c r="L365" s="98" t="s">
        <v>175</v>
      </c>
      <c r="M365" s="67">
        <v>5</v>
      </c>
      <c r="N365" s="98" t="s">
        <v>5782</v>
      </c>
      <c r="O365" s="98" t="s">
        <v>50</v>
      </c>
      <c r="P365" s="98" t="s">
        <v>19</v>
      </c>
      <c r="Q365" s="98"/>
      <c r="R365" s="67">
        <f t="shared" si="5"/>
        <v>1200</v>
      </c>
      <c r="S365" s="67">
        <v>1200</v>
      </c>
      <c r="T365" s="177"/>
      <c r="U365" s="98" t="s">
        <v>257</v>
      </c>
      <c r="V365" s="108" t="s">
        <v>3858</v>
      </c>
      <c r="W365" s="14"/>
      <c r="X365" s="14"/>
      <c r="Y365" s="15"/>
      <c r="Z365" s="33"/>
    </row>
    <row r="366" spans="1:26" ht="30" customHeight="1">
      <c r="A366" s="15">
        <v>364</v>
      </c>
      <c r="B366" s="15" t="s">
        <v>6168</v>
      </c>
      <c r="C366" s="15" t="s">
        <v>6171</v>
      </c>
      <c r="D366" s="15"/>
      <c r="E366" s="17" t="s">
        <v>46</v>
      </c>
      <c r="F366" s="15">
        <v>20170366</v>
      </c>
      <c r="G366" s="143" t="s">
        <v>258</v>
      </c>
      <c r="H366" s="143" t="s">
        <v>267</v>
      </c>
      <c r="I366" s="98" t="s">
        <v>259</v>
      </c>
      <c r="J366" s="98" t="s">
        <v>260</v>
      </c>
      <c r="K366" s="99" t="s">
        <v>35</v>
      </c>
      <c r="L366" s="98" t="s">
        <v>175</v>
      </c>
      <c r="M366" s="67">
        <v>4</v>
      </c>
      <c r="N366" s="98" t="s">
        <v>5783</v>
      </c>
      <c r="O366" s="98" t="s">
        <v>261</v>
      </c>
      <c r="P366" s="98" t="s">
        <v>38</v>
      </c>
      <c r="Q366" s="98"/>
      <c r="R366" s="67">
        <f t="shared" si="5"/>
        <v>1200</v>
      </c>
      <c r="S366" s="67">
        <v>1200</v>
      </c>
      <c r="T366" s="177"/>
      <c r="U366" s="98" t="s">
        <v>262</v>
      </c>
      <c r="V366" s="108" t="s">
        <v>3859</v>
      </c>
      <c r="W366" s="14"/>
      <c r="X366" s="14"/>
      <c r="Y366" s="15"/>
      <c r="Z366" s="33"/>
    </row>
    <row r="367" spans="1:26" ht="30" customHeight="1">
      <c r="A367" s="15">
        <v>365</v>
      </c>
      <c r="B367" s="15" t="s">
        <v>6168</v>
      </c>
      <c r="C367" s="15" t="s">
        <v>6171</v>
      </c>
      <c r="D367" s="15"/>
      <c r="E367" s="17" t="s">
        <v>46</v>
      </c>
      <c r="F367" s="15">
        <v>20170367</v>
      </c>
      <c r="G367" s="144" t="s">
        <v>2508</v>
      </c>
      <c r="H367" s="143" t="s">
        <v>267</v>
      </c>
      <c r="I367" s="98" t="s">
        <v>6064</v>
      </c>
      <c r="J367" s="98" t="s">
        <v>263</v>
      </c>
      <c r="K367" s="99" t="s">
        <v>4042</v>
      </c>
      <c r="L367" s="98" t="s">
        <v>5784</v>
      </c>
      <c r="M367" s="67">
        <v>5</v>
      </c>
      <c r="N367" s="98" t="s">
        <v>264</v>
      </c>
      <c r="O367" s="98" t="s">
        <v>50</v>
      </c>
      <c r="P367" s="98" t="s">
        <v>19</v>
      </c>
      <c r="Q367" s="98"/>
      <c r="R367" s="67">
        <f t="shared" si="5"/>
        <v>1200</v>
      </c>
      <c r="S367" s="67">
        <v>1200</v>
      </c>
      <c r="T367" s="177"/>
      <c r="U367" s="98" t="s">
        <v>265</v>
      </c>
      <c r="V367" s="108" t="s">
        <v>3860</v>
      </c>
      <c r="W367" s="14"/>
      <c r="X367" s="14"/>
      <c r="Y367" s="15"/>
      <c r="Z367" s="33"/>
    </row>
    <row r="368" spans="1:26" ht="30" customHeight="1">
      <c r="A368" s="15">
        <v>366</v>
      </c>
      <c r="B368" s="15" t="s">
        <v>6168</v>
      </c>
      <c r="C368" s="15" t="s">
        <v>6171</v>
      </c>
      <c r="D368" s="15"/>
      <c r="E368" s="17" t="s">
        <v>46</v>
      </c>
      <c r="F368" s="15">
        <v>20170368</v>
      </c>
      <c r="G368" s="122" t="s">
        <v>2509</v>
      </c>
      <c r="H368" s="143" t="s">
        <v>267</v>
      </c>
      <c r="I368" s="122" t="s">
        <v>6065</v>
      </c>
      <c r="J368" s="247" t="s">
        <v>2510</v>
      </c>
      <c r="K368" s="99" t="s">
        <v>4042</v>
      </c>
      <c r="L368" s="122" t="s">
        <v>4043</v>
      </c>
      <c r="M368" s="67">
        <v>5</v>
      </c>
      <c r="N368" s="122" t="s">
        <v>5785</v>
      </c>
      <c r="O368" s="122" t="s">
        <v>2511</v>
      </c>
      <c r="P368" s="122" t="s">
        <v>1801</v>
      </c>
      <c r="Q368" s="122"/>
      <c r="R368" s="67">
        <f t="shared" si="5"/>
        <v>1200</v>
      </c>
      <c r="S368" s="67">
        <v>1200</v>
      </c>
      <c r="T368" s="177"/>
      <c r="U368" s="122" t="s">
        <v>2512</v>
      </c>
      <c r="V368" s="108" t="s">
        <v>3861</v>
      </c>
      <c r="W368" s="14"/>
      <c r="X368" s="14"/>
      <c r="Y368" s="15"/>
      <c r="Z368" s="33"/>
    </row>
    <row r="369" spans="1:26" ht="30" customHeight="1">
      <c r="A369" s="15">
        <v>367</v>
      </c>
      <c r="B369" s="15" t="s">
        <v>6168</v>
      </c>
      <c r="C369" s="15" t="s">
        <v>6171</v>
      </c>
      <c r="D369" s="15"/>
      <c r="E369" s="17" t="s">
        <v>46</v>
      </c>
      <c r="F369" s="15">
        <v>20170369</v>
      </c>
      <c r="G369" s="122" t="s">
        <v>2513</v>
      </c>
      <c r="H369" s="143" t="s">
        <v>267</v>
      </c>
      <c r="I369" s="122" t="s">
        <v>6066</v>
      </c>
      <c r="J369" s="209" t="s">
        <v>2514</v>
      </c>
      <c r="K369" s="99" t="s">
        <v>4042</v>
      </c>
      <c r="L369" s="122" t="s">
        <v>4043</v>
      </c>
      <c r="M369" s="67">
        <v>5</v>
      </c>
      <c r="N369" s="122" t="s">
        <v>5786</v>
      </c>
      <c r="O369" s="122" t="s">
        <v>2515</v>
      </c>
      <c r="P369" s="122" t="s">
        <v>1819</v>
      </c>
      <c r="Q369" s="122"/>
      <c r="R369" s="67">
        <f t="shared" si="5"/>
        <v>1200</v>
      </c>
      <c r="S369" s="67">
        <v>1200</v>
      </c>
      <c r="T369" s="177"/>
      <c r="U369" s="122" t="s">
        <v>2516</v>
      </c>
      <c r="V369" s="108" t="s">
        <v>3862</v>
      </c>
      <c r="W369" s="14"/>
      <c r="X369" s="14"/>
      <c r="Y369" s="15"/>
      <c r="Z369" s="33"/>
    </row>
    <row r="370" spans="1:26" ht="30" customHeight="1">
      <c r="A370" s="15">
        <v>368</v>
      </c>
      <c r="B370" s="15" t="s">
        <v>6168</v>
      </c>
      <c r="C370" s="15" t="s">
        <v>6171</v>
      </c>
      <c r="D370" s="15"/>
      <c r="E370" s="17" t="s">
        <v>46</v>
      </c>
      <c r="F370" s="15">
        <v>20170370</v>
      </c>
      <c r="G370" s="96" t="s">
        <v>266</v>
      </c>
      <c r="H370" s="143" t="s">
        <v>267</v>
      </c>
      <c r="I370" s="99" t="s">
        <v>6067</v>
      </c>
      <c r="J370" s="179" t="s">
        <v>2517</v>
      </c>
      <c r="K370" s="99" t="s">
        <v>4042</v>
      </c>
      <c r="L370" s="96" t="s">
        <v>5787</v>
      </c>
      <c r="M370" s="67">
        <v>5</v>
      </c>
      <c r="N370" s="96" t="s">
        <v>5788</v>
      </c>
      <c r="O370" s="98" t="s">
        <v>268</v>
      </c>
      <c r="P370" s="98" t="s">
        <v>31</v>
      </c>
      <c r="Q370" s="98"/>
      <c r="R370" s="67">
        <f t="shared" si="5"/>
        <v>1200</v>
      </c>
      <c r="S370" s="67">
        <v>1200</v>
      </c>
      <c r="T370" s="177"/>
      <c r="U370" s="98" t="s">
        <v>2518</v>
      </c>
      <c r="V370" s="108" t="s">
        <v>3863</v>
      </c>
      <c r="W370" s="14"/>
      <c r="X370" s="14"/>
      <c r="Y370" s="15"/>
      <c r="Z370" s="33"/>
    </row>
    <row r="371" spans="1:26" ht="30" customHeight="1">
      <c r="A371" s="15">
        <v>369</v>
      </c>
      <c r="B371" s="15" t="s">
        <v>6168</v>
      </c>
      <c r="C371" s="15" t="s">
        <v>6171</v>
      </c>
      <c r="D371" s="15"/>
      <c r="E371" s="17" t="s">
        <v>46</v>
      </c>
      <c r="F371" s="15">
        <v>20170371</v>
      </c>
      <c r="G371" s="122" t="s">
        <v>269</v>
      </c>
      <c r="H371" s="143" t="s">
        <v>267</v>
      </c>
      <c r="I371" s="142" t="s">
        <v>6068</v>
      </c>
      <c r="J371" s="179" t="s">
        <v>2519</v>
      </c>
      <c r="K371" s="99" t="s">
        <v>4042</v>
      </c>
      <c r="L371" s="142" t="s">
        <v>55</v>
      </c>
      <c r="M371" s="67">
        <v>4</v>
      </c>
      <c r="N371" s="122" t="s">
        <v>5789</v>
      </c>
      <c r="O371" s="142" t="s">
        <v>270</v>
      </c>
      <c r="P371" s="142" t="s">
        <v>19</v>
      </c>
      <c r="Q371" s="142"/>
      <c r="R371" s="67">
        <f t="shared" si="5"/>
        <v>1200</v>
      </c>
      <c r="S371" s="67">
        <v>1200</v>
      </c>
      <c r="T371" s="177"/>
      <c r="U371" s="122" t="s">
        <v>271</v>
      </c>
      <c r="V371" s="108" t="s">
        <v>3864</v>
      </c>
      <c r="W371" s="14"/>
      <c r="X371" s="14"/>
      <c r="Y371" s="15"/>
      <c r="Z371" s="33"/>
    </row>
    <row r="372" spans="1:26" ht="30" customHeight="1">
      <c r="A372" s="15">
        <v>370</v>
      </c>
      <c r="B372" s="15" t="s">
        <v>6168</v>
      </c>
      <c r="C372" s="15" t="s">
        <v>6171</v>
      </c>
      <c r="D372" s="15"/>
      <c r="E372" s="17" t="s">
        <v>46</v>
      </c>
      <c r="F372" s="15">
        <v>20170372</v>
      </c>
      <c r="G372" s="143" t="s">
        <v>272</v>
      </c>
      <c r="H372" s="143" t="s">
        <v>267</v>
      </c>
      <c r="I372" s="98" t="s">
        <v>6069</v>
      </c>
      <c r="J372" s="179" t="s">
        <v>4919</v>
      </c>
      <c r="K372" s="99" t="s">
        <v>4042</v>
      </c>
      <c r="L372" s="98" t="s">
        <v>5790</v>
      </c>
      <c r="M372" s="67">
        <v>3</v>
      </c>
      <c r="N372" s="98" t="s">
        <v>273</v>
      </c>
      <c r="O372" s="98" t="s">
        <v>274</v>
      </c>
      <c r="P372" s="98" t="s">
        <v>31</v>
      </c>
      <c r="Q372" s="98"/>
      <c r="R372" s="67">
        <f t="shared" si="5"/>
        <v>1200</v>
      </c>
      <c r="S372" s="67">
        <v>1200</v>
      </c>
      <c r="T372" s="177"/>
      <c r="U372" s="98" t="s">
        <v>275</v>
      </c>
      <c r="V372" s="108" t="s">
        <v>3865</v>
      </c>
      <c r="W372" s="14"/>
      <c r="X372" s="14"/>
      <c r="Y372" s="15"/>
      <c r="Z372" s="33"/>
    </row>
    <row r="373" spans="1:26" ht="30" customHeight="1">
      <c r="A373" s="15">
        <v>371</v>
      </c>
      <c r="B373" s="15" t="s">
        <v>6168</v>
      </c>
      <c r="C373" s="15" t="s">
        <v>6171</v>
      </c>
      <c r="D373" s="15"/>
      <c r="E373" s="17" t="s">
        <v>46</v>
      </c>
      <c r="F373" s="15">
        <v>20170373</v>
      </c>
      <c r="G373" s="122" t="s">
        <v>276</v>
      </c>
      <c r="H373" s="143" t="s">
        <v>267</v>
      </c>
      <c r="I373" s="142" t="s">
        <v>2520</v>
      </c>
      <c r="J373" s="179" t="s">
        <v>4679</v>
      </c>
      <c r="K373" s="99" t="s">
        <v>35</v>
      </c>
      <c r="L373" s="142" t="s">
        <v>64</v>
      </c>
      <c r="M373" s="67">
        <v>5</v>
      </c>
      <c r="N373" s="122" t="s">
        <v>5791</v>
      </c>
      <c r="O373" s="142" t="s">
        <v>277</v>
      </c>
      <c r="P373" s="142" t="s">
        <v>31</v>
      </c>
      <c r="Q373" s="142"/>
      <c r="R373" s="67">
        <f t="shared" si="5"/>
        <v>1200</v>
      </c>
      <c r="S373" s="67">
        <v>1200</v>
      </c>
      <c r="T373" s="177"/>
      <c r="U373" s="122" t="s">
        <v>278</v>
      </c>
      <c r="V373" s="108" t="s">
        <v>3866</v>
      </c>
      <c r="W373" s="14"/>
      <c r="X373" s="14"/>
      <c r="Y373" s="15"/>
      <c r="Z373" s="33"/>
    </row>
    <row r="374" spans="1:26" ht="30" customHeight="1">
      <c r="A374" s="15">
        <v>372</v>
      </c>
      <c r="B374" s="15" t="s">
        <v>6168</v>
      </c>
      <c r="C374" s="15" t="s">
        <v>6171</v>
      </c>
      <c r="D374" s="15"/>
      <c r="E374" s="17" t="s">
        <v>46</v>
      </c>
      <c r="F374" s="15">
        <v>20170374</v>
      </c>
      <c r="G374" s="143" t="s">
        <v>279</v>
      </c>
      <c r="H374" s="143" t="s">
        <v>267</v>
      </c>
      <c r="I374" s="98" t="s">
        <v>280</v>
      </c>
      <c r="J374" s="179" t="s">
        <v>4920</v>
      </c>
      <c r="K374" s="99" t="s">
        <v>4042</v>
      </c>
      <c r="L374" s="98" t="s">
        <v>281</v>
      </c>
      <c r="M374" s="67">
        <v>5</v>
      </c>
      <c r="N374" s="96" t="s">
        <v>5792</v>
      </c>
      <c r="O374" s="98" t="s">
        <v>282</v>
      </c>
      <c r="P374" s="98" t="s">
        <v>19</v>
      </c>
      <c r="Q374" s="98"/>
      <c r="R374" s="67">
        <f t="shared" si="5"/>
        <v>1200</v>
      </c>
      <c r="S374" s="67">
        <v>1200</v>
      </c>
      <c r="T374" s="177"/>
      <c r="U374" s="98" t="s">
        <v>283</v>
      </c>
      <c r="V374" s="108" t="s">
        <v>3867</v>
      </c>
      <c r="W374" s="14"/>
      <c r="X374" s="14"/>
      <c r="Y374" s="15"/>
      <c r="Z374" s="33"/>
    </row>
    <row r="375" spans="1:26" ht="30" customHeight="1">
      <c r="A375" s="15">
        <v>373</v>
      </c>
      <c r="B375" s="15" t="s">
        <v>6168</v>
      </c>
      <c r="C375" s="15" t="s">
        <v>6171</v>
      </c>
      <c r="D375" s="15"/>
      <c r="E375" s="17" t="s">
        <v>46</v>
      </c>
      <c r="F375" s="15">
        <v>20170375</v>
      </c>
      <c r="G375" s="106" t="s">
        <v>2521</v>
      </c>
      <c r="H375" s="143" t="s">
        <v>267</v>
      </c>
      <c r="I375" s="99" t="s">
        <v>6070</v>
      </c>
      <c r="J375" s="179" t="s">
        <v>4681</v>
      </c>
      <c r="K375" s="99" t="s">
        <v>5793</v>
      </c>
      <c r="L375" s="106" t="s">
        <v>5794</v>
      </c>
      <c r="M375" s="67">
        <v>4</v>
      </c>
      <c r="N375" s="106" t="s">
        <v>5795</v>
      </c>
      <c r="O375" s="98" t="s">
        <v>2522</v>
      </c>
      <c r="P375" s="98" t="s">
        <v>2523</v>
      </c>
      <c r="Q375" s="98"/>
      <c r="R375" s="67">
        <f t="shared" si="5"/>
        <v>1200</v>
      </c>
      <c r="S375" s="67">
        <v>1200</v>
      </c>
      <c r="T375" s="177"/>
      <c r="U375" s="98" t="s">
        <v>6257</v>
      </c>
      <c r="V375" s="108" t="s">
        <v>3868</v>
      </c>
      <c r="W375" s="14"/>
      <c r="X375" s="14"/>
      <c r="Y375" s="15"/>
      <c r="Z375" s="33"/>
    </row>
    <row r="376" spans="1:26" ht="30" customHeight="1">
      <c r="A376" s="15">
        <v>374</v>
      </c>
      <c r="B376" s="15" t="s">
        <v>6168</v>
      </c>
      <c r="C376" s="15" t="s">
        <v>6171</v>
      </c>
      <c r="D376" s="15"/>
      <c r="E376" s="17" t="s">
        <v>46</v>
      </c>
      <c r="F376" s="15">
        <v>20170376</v>
      </c>
      <c r="G376" s="122" t="s">
        <v>284</v>
      </c>
      <c r="H376" s="143" t="s">
        <v>267</v>
      </c>
      <c r="I376" s="122" t="s">
        <v>6071</v>
      </c>
      <c r="J376" s="179" t="s">
        <v>4680</v>
      </c>
      <c r="K376" s="99" t="s">
        <v>35</v>
      </c>
      <c r="L376" s="142" t="s">
        <v>285</v>
      </c>
      <c r="M376" s="67">
        <v>4</v>
      </c>
      <c r="N376" s="122" t="s">
        <v>5796</v>
      </c>
      <c r="O376" s="142" t="s">
        <v>286</v>
      </c>
      <c r="P376" s="142" t="s">
        <v>31</v>
      </c>
      <c r="Q376" s="142"/>
      <c r="R376" s="67">
        <f t="shared" si="5"/>
        <v>1200</v>
      </c>
      <c r="S376" s="67">
        <v>1200</v>
      </c>
      <c r="T376" s="177"/>
      <c r="U376" s="122" t="s">
        <v>223</v>
      </c>
      <c r="V376" s="108" t="s">
        <v>3869</v>
      </c>
      <c r="W376" s="14"/>
      <c r="X376" s="14"/>
      <c r="Y376" s="15"/>
      <c r="Z376" s="33"/>
    </row>
    <row r="377" spans="1:26" ht="30" customHeight="1">
      <c r="A377" s="15">
        <v>375</v>
      </c>
      <c r="B377" s="15" t="s">
        <v>6168</v>
      </c>
      <c r="C377" s="15" t="s">
        <v>6171</v>
      </c>
      <c r="D377" s="15"/>
      <c r="E377" s="17" t="s">
        <v>46</v>
      </c>
      <c r="F377" s="15">
        <v>20170377</v>
      </c>
      <c r="G377" s="96" t="s">
        <v>287</v>
      </c>
      <c r="H377" s="143" t="s">
        <v>267</v>
      </c>
      <c r="I377" s="99" t="s">
        <v>6072</v>
      </c>
      <c r="J377" s="179" t="s">
        <v>4921</v>
      </c>
      <c r="K377" s="99" t="s">
        <v>35</v>
      </c>
      <c r="L377" s="96" t="s">
        <v>285</v>
      </c>
      <c r="M377" s="67">
        <v>4</v>
      </c>
      <c r="N377" s="96" t="s">
        <v>5797</v>
      </c>
      <c r="O377" s="98" t="s">
        <v>288</v>
      </c>
      <c r="P377" s="98" t="s">
        <v>19</v>
      </c>
      <c r="Q377" s="98"/>
      <c r="R377" s="67">
        <f t="shared" si="5"/>
        <v>1200</v>
      </c>
      <c r="S377" s="67">
        <v>1200</v>
      </c>
      <c r="T377" s="177"/>
      <c r="U377" s="98" t="s">
        <v>223</v>
      </c>
      <c r="V377" s="108" t="s">
        <v>3870</v>
      </c>
      <c r="W377" s="14"/>
      <c r="X377" s="14"/>
      <c r="Y377" s="15"/>
      <c r="Z377" s="33"/>
    </row>
    <row r="378" spans="1:26" ht="30" customHeight="1">
      <c r="A378" s="15">
        <v>376</v>
      </c>
      <c r="B378" s="15" t="s">
        <v>6168</v>
      </c>
      <c r="C378" s="15" t="s">
        <v>6171</v>
      </c>
      <c r="D378" s="15"/>
      <c r="E378" s="17" t="s">
        <v>46</v>
      </c>
      <c r="F378" s="15">
        <v>20170378</v>
      </c>
      <c r="G378" s="122" t="s">
        <v>289</v>
      </c>
      <c r="H378" s="143" t="s">
        <v>267</v>
      </c>
      <c r="I378" s="142" t="s">
        <v>6073</v>
      </c>
      <c r="J378" s="179" t="s">
        <v>6443</v>
      </c>
      <c r="K378" s="99" t="s">
        <v>4042</v>
      </c>
      <c r="L378" s="96" t="s">
        <v>5798</v>
      </c>
      <c r="M378" s="67">
        <v>5</v>
      </c>
      <c r="N378" s="122" t="s">
        <v>5799</v>
      </c>
      <c r="O378" s="142" t="s">
        <v>290</v>
      </c>
      <c r="P378" s="142" t="s">
        <v>31</v>
      </c>
      <c r="Q378" s="142"/>
      <c r="R378" s="67">
        <f t="shared" si="5"/>
        <v>1200</v>
      </c>
      <c r="S378" s="67">
        <v>1200</v>
      </c>
      <c r="T378" s="177"/>
      <c r="U378" s="122" t="s">
        <v>291</v>
      </c>
      <c r="V378" s="108" t="s">
        <v>3871</v>
      </c>
      <c r="W378" s="14"/>
      <c r="X378" s="14"/>
      <c r="Y378" s="15"/>
      <c r="Z378" s="33"/>
    </row>
    <row r="379" spans="1:26" ht="30" customHeight="1">
      <c r="A379" s="15">
        <v>377</v>
      </c>
      <c r="B379" s="15" t="s">
        <v>6168</v>
      </c>
      <c r="C379" s="15" t="s">
        <v>6171</v>
      </c>
      <c r="D379" s="15"/>
      <c r="E379" s="17" t="s">
        <v>46</v>
      </c>
      <c r="F379" s="15">
        <v>20170379</v>
      </c>
      <c r="G379" s="106" t="s">
        <v>292</v>
      </c>
      <c r="H379" s="143" t="s">
        <v>267</v>
      </c>
      <c r="I379" s="99" t="s">
        <v>6074</v>
      </c>
      <c r="J379" s="179" t="s">
        <v>4682</v>
      </c>
      <c r="K379" s="99" t="s">
        <v>4042</v>
      </c>
      <c r="L379" s="106" t="s">
        <v>293</v>
      </c>
      <c r="M379" s="67">
        <v>5</v>
      </c>
      <c r="N379" s="106" t="s">
        <v>294</v>
      </c>
      <c r="O379" s="116" t="s">
        <v>72</v>
      </c>
      <c r="P379" s="116" t="s">
        <v>19</v>
      </c>
      <c r="Q379" s="116"/>
      <c r="R379" s="67">
        <f t="shared" si="5"/>
        <v>1200</v>
      </c>
      <c r="S379" s="67">
        <v>1200</v>
      </c>
      <c r="T379" s="177"/>
      <c r="U379" s="98" t="s">
        <v>6444</v>
      </c>
      <c r="V379" s="108" t="s">
        <v>3872</v>
      </c>
      <c r="W379" s="14"/>
      <c r="X379" s="14"/>
      <c r="Y379" s="15"/>
      <c r="Z379" s="33"/>
    </row>
    <row r="380" spans="1:26" ht="30" customHeight="1">
      <c r="A380" s="15">
        <v>378</v>
      </c>
      <c r="B380" s="15" t="s">
        <v>6168</v>
      </c>
      <c r="C380" s="15" t="s">
        <v>6171</v>
      </c>
      <c r="D380" s="15"/>
      <c r="E380" s="17" t="s">
        <v>46</v>
      </c>
      <c r="F380" s="15">
        <v>20170380</v>
      </c>
      <c r="G380" s="106" t="s">
        <v>2524</v>
      </c>
      <c r="H380" s="143" t="s">
        <v>267</v>
      </c>
      <c r="I380" s="99" t="s">
        <v>6075</v>
      </c>
      <c r="J380" s="179" t="s">
        <v>4922</v>
      </c>
      <c r="K380" s="99" t="s">
        <v>4042</v>
      </c>
      <c r="L380" s="106" t="s">
        <v>293</v>
      </c>
      <c r="M380" s="67">
        <v>3</v>
      </c>
      <c r="N380" s="106" t="s">
        <v>2525</v>
      </c>
      <c r="O380" s="98" t="s">
        <v>2526</v>
      </c>
      <c r="P380" s="98" t="s">
        <v>2523</v>
      </c>
      <c r="Q380" s="98"/>
      <c r="R380" s="67">
        <f t="shared" si="5"/>
        <v>1200</v>
      </c>
      <c r="S380" s="67">
        <v>1200</v>
      </c>
      <c r="T380" s="177"/>
      <c r="U380" s="98" t="s">
        <v>6258</v>
      </c>
      <c r="V380" s="108" t="s">
        <v>3873</v>
      </c>
      <c r="W380" s="14"/>
      <c r="X380" s="14"/>
      <c r="Y380" s="15"/>
      <c r="Z380" s="33"/>
    </row>
    <row r="381" spans="1:26" ht="30" customHeight="1">
      <c r="A381" s="15">
        <v>379</v>
      </c>
      <c r="B381" s="15" t="s">
        <v>6168</v>
      </c>
      <c r="C381" s="15" t="s">
        <v>6171</v>
      </c>
      <c r="D381" s="15"/>
      <c r="E381" s="17" t="s">
        <v>46</v>
      </c>
      <c r="F381" s="15">
        <v>20170381</v>
      </c>
      <c r="G381" s="120" t="s">
        <v>295</v>
      </c>
      <c r="H381" s="143" t="s">
        <v>267</v>
      </c>
      <c r="I381" s="98" t="s">
        <v>296</v>
      </c>
      <c r="J381" s="208" t="s">
        <v>297</v>
      </c>
      <c r="K381" s="99" t="s">
        <v>35</v>
      </c>
      <c r="L381" s="116" t="s">
        <v>298</v>
      </c>
      <c r="M381" s="67">
        <v>4</v>
      </c>
      <c r="N381" s="116" t="s">
        <v>5800</v>
      </c>
      <c r="O381" s="116" t="s">
        <v>299</v>
      </c>
      <c r="P381" s="116" t="s">
        <v>31</v>
      </c>
      <c r="Q381" s="116"/>
      <c r="R381" s="67">
        <f t="shared" si="5"/>
        <v>1200</v>
      </c>
      <c r="S381" s="67">
        <v>1200</v>
      </c>
      <c r="T381" s="177"/>
      <c r="U381" s="98" t="s">
        <v>300</v>
      </c>
      <c r="V381" s="108" t="s">
        <v>3874</v>
      </c>
      <c r="W381" s="14"/>
      <c r="X381" s="14"/>
      <c r="Y381" s="15"/>
      <c r="Z381" s="33"/>
    </row>
    <row r="382" spans="1:26" ht="30" customHeight="1">
      <c r="A382" s="15">
        <v>380</v>
      </c>
      <c r="B382" s="15" t="s">
        <v>6168</v>
      </c>
      <c r="C382" s="15" t="s">
        <v>6171</v>
      </c>
      <c r="D382" s="15"/>
      <c r="E382" s="17" t="s">
        <v>46</v>
      </c>
      <c r="F382" s="15">
        <v>20170382</v>
      </c>
      <c r="G382" s="122" t="s">
        <v>301</v>
      </c>
      <c r="H382" s="143" t="s">
        <v>267</v>
      </c>
      <c r="I382" s="142" t="s">
        <v>6076</v>
      </c>
      <c r="J382" s="179" t="s">
        <v>2527</v>
      </c>
      <c r="K382" s="99" t="s">
        <v>4042</v>
      </c>
      <c r="L382" s="142" t="s">
        <v>5801</v>
      </c>
      <c r="M382" s="67">
        <v>5</v>
      </c>
      <c r="N382" s="122" t="s">
        <v>5802</v>
      </c>
      <c r="O382" s="142" t="s">
        <v>302</v>
      </c>
      <c r="P382" s="142" t="s">
        <v>31</v>
      </c>
      <c r="Q382" s="142"/>
      <c r="R382" s="67">
        <f t="shared" si="5"/>
        <v>1200</v>
      </c>
      <c r="S382" s="67">
        <v>1200</v>
      </c>
      <c r="T382" s="177"/>
      <c r="U382" s="122" t="s">
        <v>303</v>
      </c>
      <c r="V382" s="108" t="s">
        <v>3875</v>
      </c>
      <c r="W382" s="14"/>
      <c r="X382" s="14"/>
      <c r="Y382" s="15"/>
      <c r="Z382" s="33"/>
    </row>
    <row r="383" spans="1:26" ht="30" customHeight="1">
      <c r="A383" s="15">
        <v>381</v>
      </c>
      <c r="B383" s="15" t="s">
        <v>6168</v>
      </c>
      <c r="C383" s="15" t="s">
        <v>6171</v>
      </c>
      <c r="D383" s="15"/>
      <c r="E383" s="17" t="s">
        <v>46</v>
      </c>
      <c r="F383" s="15">
        <v>20170383</v>
      </c>
      <c r="G383" s="122" t="s">
        <v>304</v>
      </c>
      <c r="H383" s="143" t="s">
        <v>267</v>
      </c>
      <c r="I383" s="142" t="s">
        <v>6077</v>
      </c>
      <c r="J383" s="179" t="s">
        <v>2528</v>
      </c>
      <c r="K383" s="99" t="s">
        <v>4042</v>
      </c>
      <c r="L383" s="122" t="s">
        <v>5803</v>
      </c>
      <c r="M383" s="67">
        <v>5</v>
      </c>
      <c r="N383" s="122" t="s">
        <v>5804</v>
      </c>
      <c r="O383" s="142" t="s">
        <v>305</v>
      </c>
      <c r="P383" s="142" t="s">
        <v>31</v>
      </c>
      <c r="Q383" s="142"/>
      <c r="R383" s="67">
        <f t="shared" si="5"/>
        <v>1200</v>
      </c>
      <c r="S383" s="67">
        <v>1200</v>
      </c>
      <c r="T383" s="177"/>
      <c r="U383" s="122" t="s">
        <v>306</v>
      </c>
      <c r="V383" s="108" t="s">
        <v>3876</v>
      </c>
      <c r="W383" s="14"/>
      <c r="X383" s="14"/>
      <c r="Y383" s="15"/>
      <c r="Z383" s="33"/>
    </row>
    <row r="384" spans="1:26" ht="30" customHeight="1">
      <c r="A384" s="15">
        <v>382</v>
      </c>
      <c r="B384" s="15" t="s">
        <v>6168</v>
      </c>
      <c r="C384" s="15" t="s">
        <v>6171</v>
      </c>
      <c r="D384" s="15"/>
      <c r="E384" s="17" t="s">
        <v>46</v>
      </c>
      <c r="F384" s="15">
        <v>20170384</v>
      </c>
      <c r="G384" s="122" t="s">
        <v>307</v>
      </c>
      <c r="H384" s="143" t="s">
        <v>267</v>
      </c>
      <c r="I384" s="142" t="s">
        <v>308</v>
      </c>
      <c r="J384" s="228" t="s">
        <v>2529</v>
      </c>
      <c r="K384" s="99" t="s">
        <v>35</v>
      </c>
      <c r="L384" s="142" t="s">
        <v>2496</v>
      </c>
      <c r="M384" s="67">
        <v>5</v>
      </c>
      <c r="N384" s="122" t="s">
        <v>5805</v>
      </c>
      <c r="O384" s="142" t="s">
        <v>309</v>
      </c>
      <c r="P384" s="142" t="s">
        <v>310</v>
      </c>
      <c r="Q384" s="142"/>
      <c r="R384" s="67">
        <f t="shared" si="5"/>
        <v>1200</v>
      </c>
      <c r="S384" s="67">
        <v>1200</v>
      </c>
      <c r="T384" s="177"/>
      <c r="U384" s="122" t="s">
        <v>223</v>
      </c>
      <c r="V384" s="108" t="s">
        <v>3877</v>
      </c>
      <c r="W384" s="14"/>
      <c r="X384" s="14"/>
      <c r="Y384" s="15"/>
      <c r="Z384" s="33"/>
    </row>
    <row r="385" spans="1:26" ht="30" customHeight="1">
      <c r="A385" s="15">
        <v>383</v>
      </c>
      <c r="B385" s="15" t="s">
        <v>6168</v>
      </c>
      <c r="C385" s="15" t="s">
        <v>6171</v>
      </c>
      <c r="D385" s="15"/>
      <c r="E385" s="17" t="s">
        <v>46</v>
      </c>
      <c r="F385" s="15">
        <v>20170385</v>
      </c>
      <c r="G385" s="122" t="s">
        <v>311</v>
      </c>
      <c r="H385" s="143" t="s">
        <v>267</v>
      </c>
      <c r="I385" s="142" t="s">
        <v>312</v>
      </c>
      <c r="J385" s="228" t="s">
        <v>2530</v>
      </c>
      <c r="K385" s="99" t="s">
        <v>35</v>
      </c>
      <c r="L385" s="142" t="s">
        <v>42</v>
      </c>
      <c r="M385" s="67">
        <v>3</v>
      </c>
      <c r="N385" s="122" t="s">
        <v>5806</v>
      </c>
      <c r="O385" s="142" t="s">
        <v>313</v>
      </c>
      <c r="P385" s="142" t="s">
        <v>38</v>
      </c>
      <c r="Q385" s="142"/>
      <c r="R385" s="67">
        <f t="shared" si="5"/>
        <v>1200</v>
      </c>
      <c r="S385" s="67">
        <v>1200</v>
      </c>
      <c r="T385" s="177"/>
      <c r="U385" s="122" t="s">
        <v>80</v>
      </c>
      <c r="V385" s="108" t="s">
        <v>3878</v>
      </c>
      <c r="W385" s="14"/>
      <c r="X385" s="14"/>
      <c r="Y385" s="15"/>
      <c r="Z385" s="33"/>
    </row>
    <row r="386" spans="1:26" ht="30" customHeight="1">
      <c r="A386" s="15">
        <v>384</v>
      </c>
      <c r="B386" s="15" t="s">
        <v>6168</v>
      </c>
      <c r="C386" s="15" t="s">
        <v>6171</v>
      </c>
      <c r="D386" s="15"/>
      <c r="E386" s="17" t="s">
        <v>46</v>
      </c>
      <c r="F386" s="15">
        <v>20170386</v>
      </c>
      <c r="G386" s="96" t="s">
        <v>314</v>
      </c>
      <c r="H386" s="143" t="s">
        <v>267</v>
      </c>
      <c r="I386" s="99" t="s">
        <v>315</v>
      </c>
      <c r="J386" s="180" t="s">
        <v>316</v>
      </c>
      <c r="K386" s="99" t="s">
        <v>35</v>
      </c>
      <c r="L386" s="96" t="s">
        <v>42</v>
      </c>
      <c r="M386" s="67">
        <v>2</v>
      </c>
      <c r="N386" s="146" t="s">
        <v>2531</v>
      </c>
      <c r="O386" s="98" t="s">
        <v>317</v>
      </c>
      <c r="P386" s="98" t="s">
        <v>38</v>
      </c>
      <c r="Q386" s="98"/>
      <c r="R386" s="67">
        <f t="shared" si="5"/>
        <v>1200</v>
      </c>
      <c r="S386" s="67">
        <v>1200</v>
      </c>
      <c r="T386" s="177"/>
      <c r="U386" s="98" t="s">
        <v>318</v>
      </c>
      <c r="V386" s="108" t="s">
        <v>3879</v>
      </c>
      <c r="W386" s="14"/>
      <c r="X386" s="14"/>
      <c r="Y386" s="15"/>
      <c r="Z386" s="33"/>
    </row>
    <row r="387" spans="1:26" ht="30" customHeight="1">
      <c r="A387" s="15">
        <v>385</v>
      </c>
      <c r="B387" s="15" t="s">
        <v>6168</v>
      </c>
      <c r="C387" s="15" t="s">
        <v>6171</v>
      </c>
      <c r="D387" s="15"/>
      <c r="E387" s="17" t="s">
        <v>46</v>
      </c>
      <c r="F387" s="15">
        <v>20170387</v>
      </c>
      <c r="G387" s="122" t="s">
        <v>319</v>
      </c>
      <c r="H387" s="143" t="s">
        <v>267</v>
      </c>
      <c r="I387" s="142" t="s">
        <v>320</v>
      </c>
      <c r="J387" s="228" t="s">
        <v>2532</v>
      </c>
      <c r="K387" s="99" t="s">
        <v>35</v>
      </c>
      <c r="L387" s="142" t="s">
        <v>42</v>
      </c>
      <c r="M387" s="67">
        <v>5</v>
      </c>
      <c r="N387" s="122" t="s">
        <v>321</v>
      </c>
      <c r="O387" s="142" t="s">
        <v>134</v>
      </c>
      <c r="P387" s="122" t="s">
        <v>1819</v>
      </c>
      <c r="Q387" s="122"/>
      <c r="R387" s="67">
        <f t="shared" ref="R387:R450" si="6">S387</f>
        <v>1200</v>
      </c>
      <c r="S387" s="67">
        <v>1200</v>
      </c>
      <c r="T387" s="177"/>
      <c r="U387" s="122" t="s">
        <v>322</v>
      </c>
      <c r="V387" s="108" t="s">
        <v>3880</v>
      </c>
      <c r="W387" s="14"/>
      <c r="X387" s="14"/>
      <c r="Y387" s="15"/>
      <c r="Z387" s="33"/>
    </row>
    <row r="388" spans="1:26" ht="30" customHeight="1">
      <c r="A388" s="15">
        <v>386</v>
      </c>
      <c r="B388" s="15" t="s">
        <v>6168</v>
      </c>
      <c r="C388" s="15" t="s">
        <v>6171</v>
      </c>
      <c r="D388" s="15"/>
      <c r="E388" s="17" t="s">
        <v>46</v>
      </c>
      <c r="F388" s="15">
        <v>20170388</v>
      </c>
      <c r="G388" s="122" t="s">
        <v>323</v>
      </c>
      <c r="H388" s="143" t="s">
        <v>267</v>
      </c>
      <c r="I388" s="142" t="s">
        <v>324</v>
      </c>
      <c r="J388" s="228" t="s">
        <v>2533</v>
      </c>
      <c r="K388" s="99" t="s">
        <v>35</v>
      </c>
      <c r="L388" s="142" t="s">
        <v>42</v>
      </c>
      <c r="M388" s="67">
        <v>4</v>
      </c>
      <c r="N388" s="122" t="s">
        <v>5807</v>
      </c>
      <c r="O388" s="142" t="s">
        <v>325</v>
      </c>
      <c r="P388" s="142" t="s">
        <v>19</v>
      </c>
      <c r="Q388" s="142"/>
      <c r="R388" s="67">
        <f t="shared" si="6"/>
        <v>1200</v>
      </c>
      <c r="S388" s="67">
        <v>1200</v>
      </c>
      <c r="T388" s="177"/>
      <c r="U388" s="122" t="s">
        <v>326</v>
      </c>
      <c r="V388" s="108" t="s">
        <v>3881</v>
      </c>
      <c r="W388" s="14"/>
      <c r="X388" s="14"/>
      <c r="Y388" s="15"/>
      <c r="Z388" s="33"/>
    </row>
    <row r="389" spans="1:26" ht="30" customHeight="1">
      <c r="A389" s="15">
        <v>387</v>
      </c>
      <c r="B389" s="15" t="s">
        <v>6168</v>
      </c>
      <c r="C389" s="15" t="s">
        <v>6171</v>
      </c>
      <c r="D389" s="15"/>
      <c r="E389" s="17" t="s">
        <v>46</v>
      </c>
      <c r="F389" s="15">
        <v>20170389</v>
      </c>
      <c r="G389" s="122" t="s">
        <v>327</v>
      </c>
      <c r="H389" s="143" t="s">
        <v>267</v>
      </c>
      <c r="I389" s="142" t="s">
        <v>328</v>
      </c>
      <c r="J389" s="228" t="s">
        <v>2534</v>
      </c>
      <c r="K389" s="99" t="s">
        <v>35</v>
      </c>
      <c r="L389" s="142" t="s">
        <v>42</v>
      </c>
      <c r="M389" s="67">
        <v>5</v>
      </c>
      <c r="N389" s="122" t="s">
        <v>5808</v>
      </c>
      <c r="O389" s="142" t="s">
        <v>30</v>
      </c>
      <c r="P389" s="142" t="s">
        <v>31</v>
      </c>
      <c r="Q389" s="142"/>
      <c r="R389" s="67">
        <f t="shared" si="6"/>
        <v>1200</v>
      </c>
      <c r="S389" s="67">
        <v>1200</v>
      </c>
      <c r="T389" s="177"/>
      <c r="U389" s="122" t="s">
        <v>329</v>
      </c>
      <c r="V389" s="108" t="s">
        <v>3882</v>
      </c>
      <c r="W389" s="14"/>
      <c r="X389" s="14"/>
      <c r="Y389" s="15"/>
      <c r="Z389" s="33"/>
    </row>
    <row r="390" spans="1:26" ht="30" customHeight="1">
      <c r="A390" s="15">
        <v>388</v>
      </c>
      <c r="B390" s="15" t="s">
        <v>6168</v>
      </c>
      <c r="C390" s="15" t="s">
        <v>6171</v>
      </c>
      <c r="D390" s="15"/>
      <c r="E390" s="17" t="s">
        <v>46</v>
      </c>
      <c r="F390" s="15">
        <v>20170390</v>
      </c>
      <c r="G390" s="96" t="s">
        <v>2535</v>
      </c>
      <c r="H390" s="143" t="s">
        <v>267</v>
      </c>
      <c r="I390" s="99" t="s">
        <v>2536</v>
      </c>
      <c r="J390" s="98" t="s">
        <v>2537</v>
      </c>
      <c r="K390" s="99" t="s">
        <v>35</v>
      </c>
      <c r="L390" s="96" t="s">
        <v>2489</v>
      </c>
      <c r="M390" s="67">
        <v>3</v>
      </c>
      <c r="N390" s="96" t="s">
        <v>5809</v>
      </c>
      <c r="O390" s="98" t="s">
        <v>2538</v>
      </c>
      <c r="P390" s="98" t="s">
        <v>2523</v>
      </c>
      <c r="Q390" s="98"/>
      <c r="R390" s="67">
        <f t="shared" si="6"/>
        <v>1200</v>
      </c>
      <c r="S390" s="67">
        <v>1200</v>
      </c>
      <c r="T390" s="177"/>
      <c r="U390" s="98" t="s">
        <v>2539</v>
      </c>
      <c r="V390" s="108" t="s">
        <v>3883</v>
      </c>
      <c r="W390" s="14"/>
      <c r="X390" s="14"/>
      <c r="Y390" s="15"/>
      <c r="Z390" s="33"/>
    </row>
    <row r="391" spans="1:26" ht="30" customHeight="1">
      <c r="A391" s="15">
        <v>389</v>
      </c>
      <c r="B391" s="15" t="s">
        <v>6168</v>
      </c>
      <c r="C391" s="15" t="s">
        <v>6171</v>
      </c>
      <c r="D391" s="15"/>
      <c r="E391" s="17" t="s">
        <v>46</v>
      </c>
      <c r="F391" s="15">
        <v>20170391</v>
      </c>
      <c r="G391" s="114" t="s">
        <v>2540</v>
      </c>
      <c r="H391" s="143" t="s">
        <v>267</v>
      </c>
      <c r="I391" s="248" t="s">
        <v>2541</v>
      </c>
      <c r="J391" s="248" t="s">
        <v>2542</v>
      </c>
      <c r="K391" s="99" t="s">
        <v>35</v>
      </c>
      <c r="L391" s="98" t="s">
        <v>2496</v>
      </c>
      <c r="M391" s="67">
        <v>5</v>
      </c>
      <c r="N391" s="98" t="s">
        <v>5810</v>
      </c>
      <c r="O391" s="98" t="s">
        <v>2543</v>
      </c>
      <c r="P391" s="248" t="s">
        <v>2523</v>
      </c>
      <c r="Q391" s="248"/>
      <c r="R391" s="67">
        <f t="shared" si="6"/>
        <v>1200</v>
      </c>
      <c r="S391" s="67">
        <v>1200</v>
      </c>
      <c r="T391" s="177"/>
      <c r="U391" s="98" t="s">
        <v>2544</v>
      </c>
      <c r="V391" s="108" t="s">
        <v>3884</v>
      </c>
      <c r="W391" s="14"/>
      <c r="X391" s="14"/>
      <c r="Y391" s="15"/>
      <c r="Z391" s="33"/>
    </row>
    <row r="392" spans="1:26" ht="30" customHeight="1">
      <c r="A392" s="15">
        <v>390</v>
      </c>
      <c r="B392" s="15" t="s">
        <v>6168</v>
      </c>
      <c r="C392" s="15" t="s">
        <v>6171</v>
      </c>
      <c r="D392" s="15"/>
      <c r="E392" s="17" t="s">
        <v>46</v>
      </c>
      <c r="F392" s="15">
        <v>20170392</v>
      </c>
      <c r="G392" s="122" t="s">
        <v>330</v>
      </c>
      <c r="H392" s="143" t="s">
        <v>267</v>
      </c>
      <c r="I392" s="142" t="s">
        <v>6078</v>
      </c>
      <c r="J392" s="249" t="s">
        <v>2545</v>
      </c>
      <c r="K392" s="99" t="s">
        <v>4042</v>
      </c>
      <c r="L392" s="122" t="s">
        <v>5114</v>
      </c>
      <c r="M392" s="67">
        <v>5</v>
      </c>
      <c r="N392" s="122" t="s">
        <v>5811</v>
      </c>
      <c r="O392" s="142" t="s">
        <v>331</v>
      </c>
      <c r="P392" s="142" t="s">
        <v>19</v>
      </c>
      <c r="Q392" s="142"/>
      <c r="R392" s="67">
        <f t="shared" si="6"/>
        <v>1200</v>
      </c>
      <c r="S392" s="67">
        <v>1200</v>
      </c>
      <c r="T392" s="177"/>
      <c r="U392" s="122" t="s">
        <v>332</v>
      </c>
      <c r="V392" s="108" t="s">
        <v>3885</v>
      </c>
      <c r="W392" s="14"/>
      <c r="X392" s="14"/>
      <c r="Y392" s="15"/>
      <c r="Z392" s="33"/>
    </row>
    <row r="393" spans="1:26" ht="30" customHeight="1">
      <c r="A393" s="15">
        <v>391</v>
      </c>
      <c r="B393" s="15" t="s">
        <v>6168</v>
      </c>
      <c r="C393" s="15" t="s">
        <v>6171</v>
      </c>
      <c r="D393" s="15"/>
      <c r="E393" s="17" t="s">
        <v>46</v>
      </c>
      <c r="F393" s="15">
        <v>20170393</v>
      </c>
      <c r="G393" s="96" t="s">
        <v>2546</v>
      </c>
      <c r="H393" s="143" t="s">
        <v>267</v>
      </c>
      <c r="I393" s="99" t="s">
        <v>6079</v>
      </c>
      <c r="J393" s="193" t="s">
        <v>4923</v>
      </c>
      <c r="K393" s="99" t="s">
        <v>4042</v>
      </c>
      <c r="L393" s="96" t="s">
        <v>5812</v>
      </c>
      <c r="M393" s="67">
        <v>4</v>
      </c>
      <c r="N393" s="96" t="s">
        <v>5813</v>
      </c>
      <c r="O393" s="98" t="s">
        <v>2547</v>
      </c>
      <c r="P393" s="98" t="s">
        <v>1839</v>
      </c>
      <c r="Q393" s="98"/>
      <c r="R393" s="67">
        <f t="shared" si="6"/>
        <v>1200</v>
      </c>
      <c r="S393" s="67">
        <v>1200</v>
      </c>
      <c r="T393" s="177"/>
      <c r="U393" s="98" t="s">
        <v>2548</v>
      </c>
      <c r="V393" s="108" t="s">
        <v>3886</v>
      </c>
      <c r="W393" s="14"/>
      <c r="X393" s="14"/>
      <c r="Y393" s="15"/>
      <c r="Z393" s="33"/>
    </row>
    <row r="394" spans="1:26" ht="30" customHeight="1">
      <c r="A394" s="15">
        <v>392</v>
      </c>
      <c r="B394" s="15" t="s">
        <v>6168</v>
      </c>
      <c r="C394" s="15" t="s">
        <v>6171</v>
      </c>
      <c r="D394" s="15"/>
      <c r="E394" s="17" t="s">
        <v>46</v>
      </c>
      <c r="F394" s="15">
        <v>20170394</v>
      </c>
      <c r="G394" s="122" t="s">
        <v>334</v>
      </c>
      <c r="H394" s="143" t="s">
        <v>267</v>
      </c>
      <c r="I394" s="122" t="s">
        <v>6080</v>
      </c>
      <c r="J394" s="193" t="s">
        <v>4924</v>
      </c>
      <c r="K394" s="99" t="s">
        <v>4042</v>
      </c>
      <c r="L394" s="122" t="s">
        <v>5814</v>
      </c>
      <c r="M394" s="67">
        <v>4</v>
      </c>
      <c r="N394" s="122" t="s">
        <v>335</v>
      </c>
      <c r="O394" s="142" t="s">
        <v>95</v>
      </c>
      <c r="P394" s="142" t="s">
        <v>19</v>
      </c>
      <c r="Q394" s="142"/>
      <c r="R394" s="67">
        <f t="shared" si="6"/>
        <v>1200</v>
      </c>
      <c r="S394" s="67">
        <v>1200</v>
      </c>
      <c r="T394" s="177"/>
      <c r="U394" s="122" t="s">
        <v>2549</v>
      </c>
      <c r="V394" s="108" t="s">
        <v>3887</v>
      </c>
      <c r="W394" s="14"/>
      <c r="X394" s="14"/>
      <c r="Y394" s="15"/>
      <c r="Z394" s="33"/>
    </row>
    <row r="395" spans="1:26" ht="30" customHeight="1">
      <c r="A395" s="15">
        <v>393</v>
      </c>
      <c r="B395" s="15" t="s">
        <v>6168</v>
      </c>
      <c r="C395" s="15" t="s">
        <v>6171</v>
      </c>
      <c r="D395" s="15"/>
      <c r="E395" s="17" t="s">
        <v>46</v>
      </c>
      <c r="F395" s="15">
        <v>20170395</v>
      </c>
      <c r="G395" s="143" t="s">
        <v>336</v>
      </c>
      <c r="H395" s="143" t="s">
        <v>267</v>
      </c>
      <c r="I395" s="98" t="s">
        <v>6081</v>
      </c>
      <c r="J395" s="98" t="s">
        <v>2550</v>
      </c>
      <c r="K395" s="99" t="s">
        <v>35</v>
      </c>
      <c r="L395" s="98" t="s">
        <v>337</v>
      </c>
      <c r="M395" s="67">
        <v>4</v>
      </c>
      <c r="N395" s="98" t="s">
        <v>5815</v>
      </c>
      <c r="O395" s="98" t="s">
        <v>95</v>
      </c>
      <c r="P395" s="98" t="s">
        <v>19</v>
      </c>
      <c r="Q395" s="98"/>
      <c r="R395" s="67">
        <f t="shared" si="6"/>
        <v>1200</v>
      </c>
      <c r="S395" s="67">
        <v>1200</v>
      </c>
      <c r="T395" s="177"/>
      <c r="U395" s="98" t="s">
        <v>338</v>
      </c>
      <c r="V395" s="108" t="s">
        <v>3888</v>
      </c>
      <c r="W395" s="14"/>
      <c r="X395" s="14"/>
      <c r="Y395" s="15"/>
      <c r="Z395" s="33"/>
    </row>
    <row r="396" spans="1:26" ht="38.25" customHeight="1">
      <c r="A396" s="15">
        <v>394</v>
      </c>
      <c r="B396" s="15" t="s">
        <v>6168</v>
      </c>
      <c r="C396" s="15" t="s">
        <v>6171</v>
      </c>
      <c r="D396" s="15"/>
      <c r="E396" s="17" t="s">
        <v>46</v>
      </c>
      <c r="F396" s="15">
        <v>20170396</v>
      </c>
      <c r="G396" s="121" t="s">
        <v>2551</v>
      </c>
      <c r="H396" s="143" t="s">
        <v>267</v>
      </c>
      <c r="I396" s="99" t="s">
        <v>2552</v>
      </c>
      <c r="J396" s="98" t="s">
        <v>2553</v>
      </c>
      <c r="K396" s="99" t="s">
        <v>35</v>
      </c>
      <c r="L396" s="96" t="s">
        <v>2554</v>
      </c>
      <c r="M396" s="67">
        <v>4</v>
      </c>
      <c r="N396" s="96" t="s">
        <v>6486</v>
      </c>
      <c r="O396" s="98" t="s">
        <v>2555</v>
      </c>
      <c r="P396" s="98" t="s">
        <v>2556</v>
      </c>
      <c r="Q396" s="98"/>
      <c r="R396" s="67">
        <f t="shared" si="6"/>
        <v>1200</v>
      </c>
      <c r="S396" s="67">
        <v>1200</v>
      </c>
      <c r="T396" s="177"/>
      <c r="U396" s="98" t="s">
        <v>2557</v>
      </c>
      <c r="V396" s="108" t="s">
        <v>3889</v>
      </c>
      <c r="W396" s="14"/>
      <c r="X396" s="14"/>
      <c r="Y396" s="14" t="s">
        <v>6485</v>
      </c>
      <c r="Z396" s="33"/>
    </row>
    <row r="397" spans="1:26" ht="30" customHeight="1">
      <c r="A397" s="15">
        <v>395</v>
      </c>
      <c r="B397" s="15" t="s">
        <v>6168</v>
      </c>
      <c r="C397" s="15" t="s">
        <v>6171</v>
      </c>
      <c r="D397" s="15"/>
      <c r="E397" s="17" t="s">
        <v>46</v>
      </c>
      <c r="F397" s="15">
        <v>20170397</v>
      </c>
      <c r="G397" s="122" t="s">
        <v>339</v>
      </c>
      <c r="H397" s="143" t="s">
        <v>267</v>
      </c>
      <c r="I397" s="122" t="s">
        <v>6082</v>
      </c>
      <c r="J397" s="247" t="s">
        <v>2558</v>
      </c>
      <c r="K397" s="99" t="s">
        <v>4042</v>
      </c>
      <c r="L397" s="122" t="s">
        <v>85</v>
      </c>
      <c r="M397" s="67">
        <v>4</v>
      </c>
      <c r="N397" s="122" t="s">
        <v>5816</v>
      </c>
      <c r="O397" s="122" t="s">
        <v>340</v>
      </c>
      <c r="P397" s="122" t="s">
        <v>19</v>
      </c>
      <c r="Q397" s="122"/>
      <c r="R397" s="67">
        <f t="shared" si="6"/>
        <v>1200</v>
      </c>
      <c r="S397" s="67">
        <v>1200</v>
      </c>
      <c r="T397" s="177"/>
      <c r="U397" s="122" t="s">
        <v>341</v>
      </c>
      <c r="V397" s="108" t="s">
        <v>3890</v>
      </c>
      <c r="W397" s="14"/>
      <c r="X397" s="14"/>
      <c r="Y397" s="15"/>
      <c r="Z397" s="33"/>
    </row>
    <row r="398" spans="1:26" ht="30" customHeight="1">
      <c r="A398" s="15">
        <v>396</v>
      </c>
      <c r="B398" s="15" t="s">
        <v>6168</v>
      </c>
      <c r="C398" s="15" t="s">
        <v>6171</v>
      </c>
      <c r="D398" s="15"/>
      <c r="E398" s="17" t="s">
        <v>46</v>
      </c>
      <c r="F398" s="15">
        <v>20170398</v>
      </c>
      <c r="G398" s="96" t="s">
        <v>342</v>
      </c>
      <c r="H398" s="143" t="s">
        <v>267</v>
      </c>
      <c r="I398" s="99" t="s">
        <v>6083</v>
      </c>
      <c r="J398" s="180" t="s">
        <v>4925</v>
      </c>
      <c r="K398" s="99" t="s">
        <v>4042</v>
      </c>
      <c r="L398" s="96" t="s">
        <v>5817</v>
      </c>
      <c r="M398" s="67">
        <v>5</v>
      </c>
      <c r="N398" s="96" t="s">
        <v>5818</v>
      </c>
      <c r="O398" s="98" t="s">
        <v>72</v>
      </c>
      <c r="P398" s="98" t="s">
        <v>19</v>
      </c>
      <c r="Q398" s="98"/>
      <c r="R398" s="67">
        <f t="shared" si="6"/>
        <v>1200</v>
      </c>
      <c r="S398" s="67">
        <v>1200</v>
      </c>
      <c r="T398" s="177"/>
      <c r="U398" s="98" t="s">
        <v>343</v>
      </c>
      <c r="V398" s="108" t="s">
        <v>3891</v>
      </c>
      <c r="W398" s="14"/>
      <c r="X398" s="14"/>
      <c r="Y398" s="15"/>
      <c r="Z398" s="33"/>
    </row>
    <row r="399" spans="1:26" ht="30" customHeight="1">
      <c r="A399" s="15">
        <v>397</v>
      </c>
      <c r="B399" s="15" t="s">
        <v>6168</v>
      </c>
      <c r="C399" s="15" t="s">
        <v>6171</v>
      </c>
      <c r="D399" s="15"/>
      <c r="E399" s="17" t="s">
        <v>46</v>
      </c>
      <c r="F399" s="15">
        <v>20170399</v>
      </c>
      <c r="G399" s="143" t="s">
        <v>344</v>
      </c>
      <c r="H399" s="143" t="s">
        <v>267</v>
      </c>
      <c r="I399" s="98" t="s">
        <v>6084</v>
      </c>
      <c r="J399" s="193" t="s">
        <v>4926</v>
      </c>
      <c r="K399" s="99" t="s">
        <v>4042</v>
      </c>
      <c r="L399" s="98" t="s">
        <v>5819</v>
      </c>
      <c r="M399" s="67">
        <v>2</v>
      </c>
      <c r="N399" s="98"/>
      <c r="O399" s="98" t="s">
        <v>6495</v>
      </c>
      <c r="P399" s="98" t="s">
        <v>31</v>
      </c>
      <c r="Q399" s="98"/>
      <c r="R399" s="67">
        <f t="shared" si="6"/>
        <v>1200</v>
      </c>
      <c r="S399" s="67">
        <v>1200</v>
      </c>
      <c r="T399" s="177"/>
      <c r="U399" s="98" t="s">
        <v>96</v>
      </c>
      <c r="V399" s="108" t="s">
        <v>3892</v>
      </c>
      <c r="W399" s="14"/>
      <c r="X399" s="14"/>
      <c r="Y399" s="15"/>
      <c r="Z399" s="33"/>
    </row>
    <row r="400" spans="1:26" ht="30" customHeight="1">
      <c r="A400" s="15">
        <v>398</v>
      </c>
      <c r="B400" s="15" t="s">
        <v>6168</v>
      </c>
      <c r="C400" s="15" t="s">
        <v>6171</v>
      </c>
      <c r="D400" s="15"/>
      <c r="E400" s="17" t="s">
        <v>46</v>
      </c>
      <c r="F400" s="15">
        <v>20170400</v>
      </c>
      <c r="G400" s="96" t="s">
        <v>345</v>
      </c>
      <c r="H400" s="143" t="s">
        <v>267</v>
      </c>
      <c r="I400" s="99" t="s">
        <v>6085</v>
      </c>
      <c r="J400" s="180" t="s">
        <v>4927</v>
      </c>
      <c r="K400" s="99" t="s">
        <v>4042</v>
      </c>
      <c r="L400" s="96" t="s">
        <v>5455</v>
      </c>
      <c r="M400" s="67">
        <v>5</v>
      </c>
      <c r="N400" s="96" t="s">
        <v>5820</v>
      </c>
      <c r="O400" s="98" t="s">
        <v>340</v>
      </c>
      <c r="P400" s="98" t="s">
        <v>2559</v>
      </c>
      <c r="Q400" s="98"/>
      <c r="R400" s="67">
        <f t="shared" si="6"/>
        <v>1200</v>
      </c>
      <c r="S400" s="67">
        <v>1200</v>
      </c>
      <c r="T400" s="177"/>
      <c r="U400" s="98" t="s">
        <v>223</v>
      </c>
      <c r="V400" s="108" t="s">
        <v>3893</v>
      </c>
      <c r="W400" s="14"/>
      <c r="X400" s="14"/>
      <c r="Y400" s="15"/>
      <c r="Z400" s="33"/>
    </row>
    <row r="401" spans="1:26" ht="30" customHeight="1">
      <c r="A401" s="15">
        <v>399</v>
      </c>
      <c r="B401" s="15" t="s">
        <v>6168</v>
      </c>
      <c r="C401" s="15" t="s">
        <v>6171</v>
      </c>
      <c r="D401" s="15"/>
      <c r="E401" s="17" t="s">
        <v>46</v>
      </c>
      <c r="F401" s="15">
        <v>20170401</v>
      </c>
      <c r="G401" s="96" t="s">
        <v>346</v>
      </c>
      <c r="H401" s="143" t="s">
        <v>267</v>
      </c>
      <c r="I401" s="99" t="s">
        <v>6086</v>
      </c>
      <c r="J401" s="180" t="s">
        <v>4928</v>
      </c>
      <c r="K401" s="99" t="s">
        <v>4042</v>
      </c>
      <c r="L401" s="96" t="s">
        <v>5455</v>
      </c>
      <c r="M401" s="67">
        <v>4</v>
      </c>
      <c r="N401" s="96" t="s">
        <v>5821</v>
      </c>
      <c r="O401" s="98" t="s">
        <v>227</v>
      </c>
      <c r="P401" s="98" t="s">
        <v>19</v>
      </c>
      <c r="Q401" s="98"/>
      <c r="R401" s="67">
        <f t="shared" si="6"/>
        <v>1200</v>
      </c>
      <c r="S401" s="67">
        <v>1200</v>
      </c>
      <c r="T401" s="177"/>
      <c r="U401" s="98" t="s">
        <v>347</v>
      </c>
      <c r="V401" s="108" t="s">
        <v>3894</v>
      </c>
      <c r="W401" s="14"/>
      <c r="X401" s="14"/>
      <c r="Y401" s="15"/>
      <c r="Z401" s="33"/>
    </row>
    <row r="402" spans="1:26" ht="30" customHeight="1">
      <c r="A402" s="15">
        <v>400</v>
      </c>
      <c r="B402" s="15" t="s">
        <v>6168</v>
      </c>
      <c r="C402" s="15" t="s">
        <v>6171</v>
      </c>
      <c r="D402" s="15"/>
      <c r="E402" s="17" t="s">
        <v>46</v>
      </c>
      <c r="F402" s="15">
        <v>20170402</v>
      </c>
      <c r="G402" s="96" t="s">
        <v>348</v>
      </c>
      <c r="H402" s="143" t="s">
        <v>267</v>
      </c>
      <c r="I402" s="99" t="s">
        <v>349</v>
      </c>
      <c r="J402" s="180" t="s">
        <v>2560</v>
      </c>
      <c r="K402" s="99" t="s">
        <v>35</v>
      </c>
      <c r="L402" s="96" t="s">
        <v>2561</v>
      </c>
      <c r="M402" s="67">
        <v>5</v>
      </c>
      <c r="N402" s="96" t="s">
        <v>350</v>
      </c>
      <c r="O402" s="98" t="s">
        <v>351</v>
      </c>
      <c r="P402" s="98" t="s">
        <v>31</v>
      </c>
      <c r="Q402" s="98"/>
      <c r="R402" s="67">
        <f t="shared" si="6"/>
        <v>1200</v>
      </c>
      <c r="S402" s="67">
        <v>1200</v>
      </c>
      <c r="T402" s="177"/>
      <c r="U402" s="98" t="s">
        <v>353</v>
      </c>
      <c r="V402" s="108" t="s">
        <v>3895</v>
      </c>
      <c r="W402" s="14"/>
      <c r="X402" s="14"/>
      <c r="Y402" s="15"/>
      <c r="Z402" s="33"/>
    </row>
    <row r="403" spans="1:26" ht="30" customHeight="1">
      <c r="A403" s="15">
        <v>401</v>
      </c>
      <c r="B403" s="15" t="s">
        <v>6168</v>
      </c>
      <c r="C403" s="15" t="s">
        <v>6171</v>
      </c>
      <c r="D403" s="15"/>
      <c r="E403" s="17" t="s">
        <v>46</v>
      </c>
      <c r="F403" s="15">
        <v>20170403</v>
      </c>
      <c r="G403" s="96" t="s">
        <v>2562</v>
      </c>
      <c r="H403" s="143" t="s">
        <v>267</v>
      </c>
      <c r="I403" s="99" t="s">
        <v>2563</v>
      </c>
      <c r="J403" s="180" t="s">
        <v>2564</v>
      </c>
      <c r="K403" s="99" t="s">
        <v>35</v>
      </c>
      <c r="L403" s="96" t="s">
        <v>2565</v>
      </c>
      <c r="M403" s="67">
        <v>3</v>
      </c>
      <c r="N403" s="96" t="s">
        <v>5822</v>
      </c>
      <c r="O403" s="98" t="s">
        <v>2566</v>
      </c>
      <c r="P403" s="98" t="s">
        <v>2567</v>
      </c>
      <c r="Q403" s="98"/>
      <c r="R403" s="67">
        <f t="shared" si="6"/>
        <v>1200</v>
      </c>
      <c r="S403" s="67">
        <v>1200</v>
      </c>
      <c r="T403" s="177"/>
      <c r="U403" s="98" t="s">
        <v>2568</v>
      </c>
      <c r="V403" s="108" t="s">
        <v>3896</v>
      </c>
      <c r="W403" s="14"/>
      <c r="X403" s="14"/>
      <c r="Y403" s="15"/>
      <c r="Z403" s="33"/>
    </row>
    <row r="404" spans="1:26" ht="30" customHeight="1">
      <c r="A404" s="15">
        <v>402</v>
      </c>
      <c r="B404" s="15" t="s">
        <v>6168</v>
      </c>
      <c r="C404" s="15" t="s">
        <v>6171</v>
      </c>
      <c r="D404" s="15"/>
      <c r="E404" s="17" t="s">
        <v>46</v>
      </c>
      <c r="F404" s="15">
        <v>20170404</v>
      </c>
      <c r="G404" s="143" t="s">
        <v>354</v>
      </c>
      <c r="H404" s="143" t="s">
        <v>267</v>
      </c>
      <c r="I404" s="98" t="s">
        <v>2569</v>
      </c>
      <c r="J404" s="98" t="s">
        <v>2570</v>
      </c>
      <c r="K404" s="99" t="s">
        <v>35</v>
      </c>
      <c r="L404" s="98" t="s">
        <v>5823</v>
      </c>
      <c r="M404" s="67">
        <v>2</v>
      </c>
      <c r="N404" s="98" t="s">
        <v>4942</v>
      </c>
      <c r="O404" s="98" t="s">
        <v>2571</v>
      </c>
      <c r="P404" s="98" t="s">
        <v>1839</v>
      </c>
      <c r="Q404" s="98"/>
      <c r="R404" s="67">
        <f t="shared" si="6"/>
        <v>1200</v>
      </c>
      <c r="S404" s="67">
        <v>1200</v>
      </c>
      <c r="T404" s="177"/>
      <c r="U404" s="98" t="s">
        <v>2572</v>
      </c>
      <c r="V404" s="108" t="s">
        <v>3897</v>
      </c>
      <c r="W404" s="14"/>
      <c r="X404" s="14"/>
      <c r="Y404" s="15"/>
      <c r="Z404" s="33"/>
    </row>
    <row r="405" spans="1:26" ht="30" customHeight="1">
      <c r="A405" s="15">
        <v>403</v>
      </c>
      <c r="B405" s="15" t="s">
        <v>6168</v>
      </c>
      <c r="C405" s="15" t="s">
        <v>6171</v>
      </c>
      <c r="D405" s="15"/>
      <c r="E405" s="17" t="s">
        <v>46</v>
      </c>
      <c r="F405" s="15">
        <v>20170405</v>
      </c>
      <c r="G405" s="122" t="s">
        <v>2573</v>
      </c>
      <c r="H405" s="143" t="s">
        <v>267</v>
      </c>
      <c r="I405" s="142" t="s">
        <v>2574</v>
      </c>
      <c r="J405" s="228" t="s">
        <v>2575</v>
      </c>
      <c r="K405" s="99" t="s">
        <v>35</v>
      </c>
      <c r="L405" s="142" t="s">
        <v>2576</v>
      </c>
      <c r="M405" s="67">
        <v>4</v>
      </c>
      <c r="N405" s="122" t="s">
        <v>5824</v>
      </c>
      <c r="O405" s="142" t="s">
        <v>2577</v>
      </c>
      <c r="P405" s="142" t="s">
        <v>2523</v>
      </c>
      <c r="Q405" s="142"/>
      <c r="R405" s="67">
        <f t="shared" si="6"/>
        <v>1200</v>
      </c>
      <c r="S405" s="67">
        <v>1200</v>
      </c>
      <c r="T405" s="177"/>
      <c r="U405" s="122" t="s">
        <v>2548</v>
      </c>
      <c r="V405" s="108" t="s">
        <v>3898</v>
      </c>
      <c r="W405" s="14"/>
      <c r="X405" s="14"/>
      <c r="Y405" s="15"/>
      <c r="Z405" s="33"/>
    </row>
    <row r="406" spans="1:26" ht="30" customHeight="1">
      <c r="A406" s="15">
        <v>404</v>
      </c>
      <c r="B406" s="15" t="s">
        <v>6168</v>
      </c>
      <c r="C406" s="15" t="s">
        <v>6171</v>
      </c>
      <c r="D406" s="15"/>
      <c r="E406" s="17" t="s">
        <v>46</v>
      </c>
      <c r="F406" s="15">
        <v>20170406</v>
      </c>
      <c r="G406" s="122" t="s">
        <v>2578</v>
      </c>
      <c r="H406" s="143" t="s">
        <v>267</v>
      </c>
      <c r="I406" s="122" t="s">
        <v>2579</v>
      </c>
      <c r="J406" s="209" t="s">
        <v>2580</v>
      </c>
      <c r="K406" s="99" t="s">
        <v>35</v>
      </c>
      <c r="L406" s="142" t="s">
        <v>2576</v>
      </c>
      <c r="M406" s="67">
        <v>4</v>
      </c>
      <c r="N406" s="122" t="s">
        <v>5825</v>
      </c>
      <c r="O406" s="142" t="s">
        <v>2581</v>
      </c>
      <c r="P406" s="142" t="s">
        <v>2523</v>
      </c>
      <c r="Q406" s="142"/>
      <c r="R406" s="67">
        <f t="shared" si="6"/>
        <v>1200</v>
      </c>
      <c r="S406" s="67">
        <v>1200</v>
      </c>
      <c r="T406" s="177"/>
      <c r="U406" s="122" t="s">
        <v>2582</v>
      </c>
      <c r="V406" s="108" t="s">
        <v>3899</v>
      </c>
      <c r="W406" s="14"/>
      <c r="X406" s="14"/>
      <c r="Y406" s="15"/>
      <c r="Z406" s="33"/>
    </row>
    <row r="407" spans="1:26" ht="30" customHeight="1">
      <c r="A407" s="15">
        <v>405</v>
      </c>
      <c r="B407" s="15" t="s">
        <v>6168</v>
      </c>
      <c r="C407" s="15" t="s">
        <v>6171</v>
      </c>
      <c r="D407" s="15"/>
      <c r="E407" s="17" t="s">
        <v>46</v>
      </c>
      <c r="F407" s="15">
        <v>20170407</v>
      </c>
      <c r="G407" s="122" t="s">
        <v>355</v>
      </c>
      <c r="H407" s="143" t="s">
        <v>267</v>
      </c>
      <c r="I407" s="142" t="s">
        <v>356</v>
      </c>
      <c r="J407" s="228" t="s">
        <v>2583</v>
      </c>
      <c r="K407" s="99" t="s">
        <v>35</v>
      </c>
      <c r="L407" s="142" t="s">
        <v>175</v>
      </c>
      <c r="M407" s="67">
        <v>5</v>
      </c>
      <c r="N407" s="122" t="s">
        <v>5826</v>
      </c>
      <c r="O407" s="142" t="s">
        <v>357</v>
      </c>
      <c r="P407" s="142" t="s">
        <v>19</v>
      </c>
      <c r="Q407" s="142"/>
      <c r="R407" s="67">
        <f t="shared" si="6"/>
        <v>1200</v>
      </c>
      <c r="S407" s="67">
        <v>1200</v>
      </c>
      <c r="T407" s="177"/>
      <c r="U407" s="122" t="s">
        <v>358</v>
      </c>
      <c r="V407" s="108" t="s">
        <v>3900</v>
      </c>
      <c r="W407" s="14"/>
      <c r="X407" s="14"/>
      <c r="Y407" s="15"/>
      <c r="Z407" s="33"/>
    </row>
    <row r="408" spans="1:26" ht="30" customHeight="1">
      <c r="A408" s="15">
        <v>406</v>
      </c>
      <c r="B408" s="15" t="s">
        <v>6168</v>
      </c>
      <c r="C408" s="15" t="s">
        <v>6171</v>
      </c>
      <c r="D408" s="15"/>
      <c r="E408" s="17" t="s">
        <v>46</v>
      </c>
      <c r="F408" s="15">
        <v>20170408</v>
      </c>
      <c r="G408" s="96" t="s">
        <v>2584</v>
      </c>
      <c r="H408" s="143" t="s">
        <v>267</v>
      </c>
      <c r="I408" s="99" t="s">
        <v>6087</v>
      </c>
      <c r="J408" s="180" t="s">
        <v>4929</v>
      </c>
      <c r="K408" s="99" t="s">
        <v>4042</v>
      </c>
      <c r="L408" s="96" t="s">
        <v>4043</v>
      </c>
      <c r="M408" s="67">
        <v>4</v>
      </c>
      <c r="N408" s="96" t="s">
        <v>5827</v>
      </c>
      <c r="O408" s="98" t="s">
        <v>2585</v>
      </c>
      <c r="P408" s="98" t="s">
        <v>1819</v>
      </c>
      <c r="Q408" s="98"/>
      <c r="R408" s="67">
        <f t="shared" si="6"/>
        <v>1200</v>
      </c>
      <c r="S408" s="67">
        <v>1200</v>
      </c>
      <c r="T408" s="177"/>
      <c r="U408" s="98" t="s">
        <v>6445</v>
      </c>
      <c r="V408" s="108" t="s">
        <v>3901</v>
      </c>
      <c r="W408" s="14"/>
      <c r="X408" s="14"/>
      <c r="Y408" s="15"/>
      <c r="Z408" s="33"/>
    </row>
    <row r="409" spans="1:26" ht="30" customHeight="1">
      <c r="A409" s="15">
        <v>407</v>
      </c>
      <c r="B409" s="15" t="s">
        <v>6168</v>
      </c>
      <c r="C409" s="15" t="s">
        <v>6171</v>
      </c>
      <c r="D409" s="15"/>
      <c r="E409" s="17" t="s">
        <v>46</v>
      </c>
      <c r="F409" s="15">
        <v>20170409</v>
      </c>
      <c r="G409" s="143" t="s">
        <v>360</v>
      </c>
      <c r="H409" s="143" t="s">
        <v>267</v>
      </c>
      <c r="I409" s="98" t="s">
        <v>6088</v>
      </c>
      <c r="J409" s="98" t="s">
        <v>361</v>
      </c>
      <c r="K409" s="99" t="s">
        <v>4042</v>
      </c>
      <c r="L409" s="98" t="s">
        <v>4043</v>
      </c>
      <c r="M409" s="67">
        <v>4</v>
      </c>
      <c r="N409" s="98" t="s">
        <v>5828</v>
      </c>
      <c r="O409" s="98" t="s">
        <v>362</v>
      </c>
      <c r="P409" s="98" t="s">
        <v>19</v>
      </c>
      <c r="Q409" s="98"/>
      <c r="R409" s="67">
        <f t="shared" si="6"/>
        <v>1200</v>
      </c>
      <c r="S409" s="67">
        <v>1200</v>
      </c>
      <c r="T409" s="177"/>
      <c r="U409" s="98" t="s">
        <v>363</v>
      </c>
      <c r="V409" s="108" t="s">
        <v>3902</v>
      </c>
      <c r="W409" s="14"/>
      <c r="X409" s="14"/>
      <c r="Y409" s="15"/>
      <c r="Z409" s="33"/>
    </row>
    <row r="410" spans="1:26" ht="30" customHeight="1">
      <c r="A410" s="15">
        <v>408</v>
      </c>
      <c r="B410" s="15" t="s">
        <v>6168</v>
      </c>
      <c r="C410" s="15" t="s">
        <v>6171</v>
      </c>
      <c r="D410" s="15"/>
      <c r="E410" s="17" t="s">
        <v>46</v>
      </c>
      <c r="F410" s="15">
        <v>20170410</v>
      </c>
      <c r="G410" s="143" t="s">
        <v>2587</v>
      </c>
      <c r="H410" s="143" t="s">
        <v>267</v>
      </c>
      <c r="I410" s="143" t="s">
        <v>6089</v>
      </c>
      <c r="J410" s="143" t="s">
        <v>2588</v>
      </c>
      <c r="K410" s="99" t="s">
        <v>35</v>
      </c>
      <c r="L410" s="143" t="s">
        <v>2589</v>
      </c>
      <c r="M410" s="67">
        <v>5</v>
      </c>
      <c r="N410" s="143" t="s">
        <v>5829</v>
      </c>
      <c r="O410" s="143" t="s">
        <v>155</v>
      </c>
      <c r="P410" s="143" t="s">
        <v>156</v>
      </c>
      <c r="Q410" s="143"/>
      <c r="R410" s="67">
        <f t="shared" si="6"/>
        <v>1200</v>
      </c>
      <c r="S410" s="67">
        <v>1200</v>
      </c>
      <c r="T410" s="177"/>
      <c r="U410" s="143" t="s">
        <v>2590</v>
      </c>
      <c r="V410" s="108" t="s">
        <v>3903</v>
      </c>
      <c r="W410" s="14"/>
      <c r="X410" s="14"/>
      <c r="Y410" s="15"/>
      <c r="Z410" s="33"/>
    </row>
    <row r="411" spans="1:26" ht="30" customHeight="1">
      <c r="A411" s="15">
        <v>409</v>
      </c>
      <c r="B411" s="15" t="s">
        <v>6168</v>
      </c>
      <c r="C411" s="15" t="s">
        <v>6171</v>
      </c>
      <c r="D411" s="15"/>
      <c r="E411" s="17" t="s">
        <v>46</v>
      </c>
      <c r="F411" s="15">
        <v>20170411</v>
      </c>
      <c r="G411" s="144" t="s">
        <v>2591</v>
      </c>
      <c r="H411" s="143" t="s">
        <v>267</v>
      </c>
      <c r="I411" s="98" t="s">
        <v>2592</v>
      </c>
      <c r="J411" s="98" t="s">
        <v>2593</v>
      </c>
      <c r="K411" s="99" t="s">
        <v>35</v>
      </c>
      <c r="L411" s="98" t="s">
        <v>2496</v>
      </c>
      <c r="M411" s="67">
        <v>2</v>
      </c>
      <c r="N411" s="98" t="s">
        <v>2594</v>
      </c>
      <c r="O411" s="98" t="s">
        <v>2497</v>
      </c>
      <c r="P411" s="98" t="s">
        <v>1819</v>
      </c>
      <c r="Q411" s="98"/>
      <c r="R411" s="67">
        <f t="shared" si="6"/>
        <v>1200</v>
      </c>
      <c r="S411" s="67">
        <v>1200</v>
      </c>
      <c r="T411" s="177"/>
      <c r="U411" s="98" t="s">
        <v>2498</v>
      </c>
      <c r="V411" s="108" t="s">
        <v>3904</v>
      </c>
      <c r="W411" s="14"/>
      <c r="X411" s="14"/>
      <c r="Y411" s="15"/>
      <c r="Z411" s="33"/>
    </row>
    <row r="412" spans="1:26" ht="30" customHeight="1">
      <c r="A412" s="15">
        <v>410</v>
      </c>
      <c r="B412" s="15" t="s">
        <v>6168</v>
      </c>
      <c r="C412" s="15" t="s">
        <v>6171</v>
      </c>
      <c r="D412" s="15"/>
      <c r="E412" s="17" t="s">
        <v>46</v>
      </c>
      <c r="F412" s="15">
        <v>20170412</v>
      </c>
      <c r="G412" s="144" t="s">
        <v>2595</v>
      </c>
      <c r="H412" s="143" t="s">
        <v>267</v>
      </c>
      <c r="I412" s="98" t="s">
        <v>2596</v>
      </c>
      <c r="J412" s="98" t="s">
        <v>2597</v>
      </c>
      <c r="K412" s="99" t="s">
        <v>35</v>
      </c>
      <c r="L412" s="98" t="s">
        <v>2496</v>
      </c>
      <c r="M412" s="67">
        <v>3</v>
      </c>
      <c r="N412" s="98" t="s">
        <v>5830</v>
      </c>
      <c r="O412" s="98" t="s">
        <v>2497</v>
      </c>
      <c r="P412" s="98" t="s">
        <v>1819</v>
      </c>
      <c r="Q412" s="98"/>
      <c r="R412" s="67">
        <f t="shared" si="6"/>
        <v>1200</v>
      </c>
      <c r="S412" s="67">
        <v>1200</v>
      </c>
      <c r="T412" s="177"/>
      <c r="U412" s="98" t="s">
        <v>2498</v>
      </c>
      <c r="V412" s="108" t="s">
        <v>3905</v>
      </c>
      <c r="W412" s="14"/>
      <c r="X412" s="14"/>
      <c r="Y412" s="15"/>
      <c r="Z412" s="33"/>
    </row>
    <row r="413" spans="1:26" ht="30" customHeight="1">
      <c r="A413" s="15">
        <v>411</v>
      </c>
      <c r="B413" s="15" t="s">
        <v>6168</v>
      </c>
      <c r="C413" s="15" t="s">
        <v>6171</v>
      </c>
      <c r="D413" s="15"/>
      <c r="E413" s="17" t="s">
        <v>46</v>
      </c>
      <c r="F413" s="15">
        <v>20170413</v>
      </c>
      <c r="G413" s="143" t="s">
        <v>364</v>
      </c>
      <c r="H413" s="143" t="s">
        <v>267</v>
      </c>
      <c r="I413" s="98" t="s">
        <v>365</v>
      </c>
      <c r="J413" s="98" t="s">
        <v>366</v>
      </c>
      <c r="K413" s="99" t="s">
        <v>35</v>
      </c>
      <c r="L413" s="98" t="s">
        <v>2576</v>
      </c>
      <c r="M413" s="67">
        <v>1</v>
      </c>
      <c r="N413" s="98"/>
      <c r="O413" s="98" t="s">
        <v>50</v>
      </c>
      <c r="P413" s="98" t="s">
        <v>19</v>
      </c>
      <c r="Q413" s="98"/>
      <c r="R413" s="67">
        <f t="shared" si="6"/>
        <v>1200</v>
      </c>
      <c r="S413" s="67">
        <v>1200</v>
      </c>
      <c r="T413" s="177"/>
      <c r="U413" s="98" t="s">
        <v>367</v>
      </c>
      <c r="V413" s="108" t="s">
        <v>3906</v>
      </c>
      <c r="W413" s="14"/>
      <c r="X413" s="14"/>
      <c r="Y413" s="15"/>
      <c r="Z413" s="33"/>
    </row>
    <row r="414" spans="1:26" ht="30" customHeight="1">
      <c r="A414" s="15">
        <v>412</v>
      </c>
      <c r="B414" s="15" t="s">
        <v>6168</v>
      </c>
      <c r="C414" s="15" t="s">
        <v>6171</v>
      </c>
      <c r="D414" s="15"/>
      <c r="E414" s="17" t="s">
        <v>46</v>
      </c>
      <c r="F414" s="15">
        <v>20170414</v>
      </c>
      <c r="G414" s="122" t="s">
        <v>368</v>
      </c>
      <c r="H414" s="143" t="s">
        <v>267</v>
      </c>
      <c r="I414" s="142" t="s">
        <v>369</v>
      </c>
      <c r="J414" s="228" t="s">
        <v>2598</v>
      </c>
      <c r="K414" s="99" t="s">
        <v>35</v>
      </c>
      <c r="L414" s="142" t="s">
        <v>42</v>
      </c>
      <c r="M414" s="67">
        <v>1</v>
      </c>
      <c r="N414" s="142"/>
      <c r="O414" s="142" t="s">
        <v>370</v>
      </c>
      <c r="P414" s="142" t="s">
        <v>31</v>
      </c>
      <c r="Q414" s="142"/>
      <c r="R414" s="67">
        <f t="shared" si="6"/>
        <v>1200</v>
      </c>
      <c r="S414" s="67">
        <v>1200</v>
      </c>
      <c r="T414" s="177"/>
      <c r="U414" s="122" t="s">
        <v>371</v>
      </c>
      <c r="V414" s="108" t="s">
        <v>3907</v>
      </c>
      <c r="W414" s="14"/>
      <c r="X414" s="14"/>
      <c r="Y414" s="15"/>
      <c r="Z414" s="33"/>
    </row>
    <row r="415" spans="1:26" ht="30" customHeight="1">
      <c r="A415" s="15">
        <v>413</v>
      </c>
      <c r="B415" s="15" t="s">
        <v>6168</v>
      </c>
      <c r="C415" s="15" t="s">
        <v>6171</v>
      </c>
      <c r="D415" s="15"/>
      <c r="E415" s="15" t="s">
        <v>3418</v>
      </c>
      <c r="F415" s="15">
        <v>20170415</v>
      </c>
      <c r="G415" s="135" t="s">
        <v>3468</v>
      </c>
      <c r="H415" s="143" t="s">
        <v>267</v>
      </c>
      <c r="I415" s="99" t="s">
        <v>3469</v>
      </c>
      <c r="J415" s="250" t="s">
        <v>4930</v>
      </c>
      <c r="K415" s="99" t="s">
        <v>4044</v>
      </c>
      <c r="L415" s="135" t="s">
        <v>3437</v>
      </c>
      <c r="M415" s="67">
        <v>3</v>
      </c>
      <c r="N415" s="135" t="s">
        <v>5831</v>
      </c>
      <c r="O415" s="136" t="s">
        <v>3438</v>
      </c>
      <c r="P415" s="136" t="s">
        <v>2862</v>
      </c>
      <c r="Q415" s="136"/>
      <c r="R415" s="67">
        <f t="shared" si="6"/>
        <v>1200</v>
      </c>
      <c r="S415" s="67">
        <v>1200</v>
      </c>
      <c r="T415" s="177"/>
      <c r="U415" s="98" t="s">
        <v>3470</v>
      </c>
      <c r="V415" s="108" t="s">
        <v>3915</v>
      </c>
      <c r="W415" s="14"/>
      <c r="X415" s="14"/>
      <c r="Y415" s="15"/>
      <c r="Z415" s="33"/>
    </row>
    <row r="416" spans="1:26" ht="30" customHeight="1">
      <c r="A416" s="15">
        <v>414</v>
      </c>
      <c r="B416" s="15" t="s">
        <v>6168</v>
      </c>
      <c r="C416" s="15" t="s">
        <v>6171</v>
      </c>
      <c r="D416" s="15"/>
      <c r="E416" s="15" t="s">
        <v>3418</v>
      </c>
      <c r="F416" s="15">
        <v>20170416</v>
      </c>
      <c r="G416" s="135" t="s">
        <v>3471</v>
      </c>
      <c r="H416" s="143" t="s">
        <v>267</v>
      </c>
      <c r="I416" s="99" t="s">
        <v>6090</v>
      </c>
      <c r="J416" s="251" t="s">
        <v>4931</v>
      </c>
      <c r="K416" s="99" t="s">
        <v>4044</v>
      </c>
      <c r="L416" s="135" t="s">
        <v>3437</v>
      </c>
      <c r="M416" s="67">
        <v>3</v>
      </c>
      <c r="N416" s="135" t="s">
        <v>3472</v>
      </c>
      <c r="O416" s="136" t="s">
        <v>3473</v>
      </c>
      <c r="P416" s="136" t="s">
        <v>2873</v>
      </c>
      <c r="Q416" s="136"/>
      <c r="R416" s="67">
        <f t="shared" si="6"/>
        <v>1200</v>
      </c>
      <c r="S416" s="67">
        <v>1200</v>
      </c>
      <c r="T416" s="177"/>
      <c r="U416" s="98" t="s">
        <v>3474</v>
      </c>
      <c r="V416" s="108" t="s">
        <v>3916</v>
      </c>
      <c r="W416" s="14"/>
      <c r="X416" s="14"/>
      <c r="Y416" s="15"/>
      <c r="Z416" s="33"/>
    </row>
    <row r="417" spans="1:26" ht="30" customHeight="1">
      <c r="A417" s="15">
        <v>415</v>
      </c>
      <c r="B417" s="15" t="s">
        <v>6168</v>
      </c>
      <c r="C417" s="15" t="s">
        <v>6171</v>
      </c>
      <c r="D417" s="15"/>
      <c r="E417" s="15" t="s">
        <v>3418</v>
      </c>
      <c r="F417" s="15">
        <v>20170417</v>
      </c>
      <c r="G417" s="130" t="s">
        <v>3475</v>
      </c>
      <c r="H417" s="143" t="s">
        <v>267</v>
      </c>
      <c r="I417" s="122" t="s">
        <v>6091</v>
      </c>
      <c r="J417" s="252" t="s">
        <v>4683</v>
      </c>
      <c r="K417" s="99" t="s">
        <v>4044</v>
      </c>
      <c r="L417" s="130" t="s">
        <v>3421</v>
      </c>
      <c r="M417" s="67">
        <v>5</v>
      </c>
      <c r="N417" s="130" t="s">
        <v>5832</v>
      </c>
      <c r="O417" s="130" t="s">
        <v>3476</v>
      </c>
      <c r="P417" s="130" t="s">
        <v>2873</v>
      </c>
      <c r="Q417" s="130"/>
      <c r="R417" s="67">
        <f t="shared" si="6"/>
        <v>1200</v>
      </c>
      <c r="S417" s="67">
        <v>1200</v>
      </c>
      <c r="T417" s="177"/>
      <c r="U417" s="122" t="s">
        <v>3477</v>
      </c>
      <c r="V417" s="108" t="s">
        <v>3917</v>
      </c>
      <c r="W417" s="14"/>
      <c r="X417" s="14"/>
      <c r="Y417" s="15"/>
      <c r="Z417" s="33"/>
    </row>
    <row r="418" spans="1:26" ht="30" customHeight="1">
      <c r="A418" s="15">
        <v>416</v>
      </c>
      <c r="B418" s="15" t="s">
        <v>6168</v>
      </c>
      <c r="C418" s="15" t="s">
        <v>6171</v>
      </c>
      <c r="D418" s="15"/>
      <c r="E418" s="15" t="s">
        <v>3418</v>
      </c>
      <c r="F418" s="15">
        <v>20170418</v>
      </c>
      <c r="G418" s="135" t="s">
        <v>3478</v>
      </c>
      <c r="H418" s="143" t="s">
        <v>267</v>
      </c>
      <c r="I418" s="99" t="s">
        <v>3479</v>
      </c>
      <c r="J418" s="135">
        <v>11144499</v>
      </c>
      <c r="K418" s="99" t="s">
        <v>4044</v>
      </c>
      <c r="L418" s="135" t="s">
        <v>3437</v>
      </c>
      <c r="M418" s="67">
        <v>4</v>
      </c>
      <c r="N418" s="135" t="s">
        <v>5833</v>
      </c>
      <c r="O418" s="136" t="s">
        <v>3480</v>
      </c>
      <c r="P418" s="136" t="s">
        <v>2862</v>
      </c>
      <c r="Q418" s="136"/>
      <c r="R418" s="67">
        <f t="shared" si="6"/>
        <v>1200</v>
      </c>
      <c r="S418" s="67">
        <v>1200</v>
      </c>
      <c r="T418" s="177"/>
      <c r="U418" s="98" t="s">
        <v>3481</v>
      </c>
      <c r="V418" s="108" t="s">
        <v>3918</v>
      </c>
      <c r="W418" s="14"/>
      <c r="X418" s="14"/>
      <c r="Y418" s="15"/>
      <c r="Z418" s="33"/>
    </row>
    <row r="419" spans="1:26" ht="30" customHeight="1">
      <c r="A419" s="15">
        <v>417</v>
      </c>
      <c r="B419" s="15" t="s">
        <v>6168</v>
      </c>
      <c r="C419" s="15" t="s">
        <v>6171</v>
      </c>
      <c r="D419" s="15"/>
      <c r="E419" s="15" t="s">
        <v>3418</v>
      </c>
      <c r="F419" s="15">
        <v>20170419</v>
      </c>
      <c r="G419" s="135" t="s">
        <v>3482</v>
      </c>
      <c r="H419" s="143" t="s">
        <v>267</v>
      </c>
      <c r="I419" s="99" t="s">
        <v>6092</v>
      </c>
      <c r="J419" s="251" t="s">
        <v>4804</v>
      </c>
      <c r="K419" s="99" t="s">
        <v>4044</v>
      </c>
      <c r="L419" s="135" t="s">
        <v>3427</v>
      </c>
      <c r="M419" s="67">
        <v>4</v>
      </c>
      <c r="N419" s="135" t="s">
        <v>3483</v>
      </c>
      <c r="O419" s="136" t="s">
        <v>3484</v>
      </c>
      <c r="P419" s="136" t="s">
        <v>19</v>
      </c>
      <c r="Q419" s="136"/>
      <c r="R419" s="67">
        <f t="shared" si="6"/>
        <v>1200</v>
      </c>
      <c r="S419" s="67">
        <v>1200</v>
      </c>
      <c r="T419" s="177"/>
      <c r="U419" s="98" t="s">
        <v>223</v>
      </c>
      <c r="V419" s="108" t="s">
        <v>3919</v>
      </c>
      <c r="W419" s="14"/>
      <c r="X419" s="14"/>
      <c r="Y419" s="15"/>
      <c r="Z419" s="33"/>
    </row>
    <row r="420" spans="1:26" ht="30" customHeight="1">
      <c r="A420" s="15">
        <v>418</v>
      </c>
      <c r="B420" s="15" t="s">
        <v>6168</v>
      </c>
      <c r="C420" s="15" t="s">
        <v>6171</v>
      </c>
      <c r="D420" s="15"/>
      <c r="E420" s="15" t="s">
        <v>3418</v>
      </c>
      <c r="F420" s="15">
        <v>20170420</v>
      </c>
      <c r="G420" s="135" t="s">
        <v>3485</v>
      </c>
      <c r="H420" s="143" t="s">
        <v>267</v>
      </c>
      <c r="I420" s="99" t="s">
        <v>3486</v>
      </c>
      <c r="J420" s="250" t="s">
        <v>4805</v>
      </c>
      <c r="K420" s="99" t="s">
        <v>4044</v>
      </c>
      <c r="L420" s="135" t="s">
        <v>3421</v>
      </c>
      <c r="M420" s="67">
        <v>4</v>
      </c>
      <c r="N420" s="135" t="s">
        <v>5834</v>
      </c>
      <c r="O420" s="136" t="s">
        <v>3443</v>
      </c>
      <c r="P420" s="136" t="s">
        <v>2862</v>
      </c>
      <c r="Q420" s="136"/>
      <c r="R420" s="67">
        <f t="shared" si="6"/>
        <v>1200</v>
      </c>
      <c r="S420" s="67">
        <v>1200</v>
      </c>
      <c r="T420" s="177"/>
      <c r="U420" s="98" t="s">
        <v>3487</v>
      </c>
      <c r="V420" s="108" t="s">
        <v>3920</v>
      </c>
      <c r="W420" s="14"/>
      <c r="X420" s="14"/>
      <c r="Y420" s="15"/>
      <c r="Z420" s="33"/>
    </row>
    <row r="421" spans="1:26" ht="30" customHeight="1">
      <c r="A421" s="15">
        <v>419</v>
      </c>
      <c r="B421" s="15" t="s">
        <v>6168</v>
      </c>
      <c r="C421" s="15" t="s">
        <v>6171</v>
      </c>
      <c r="D421" s="15"/>
      <c r="E421" s="15" t="s">
        <v>3418</v>
      </c>
      <c r="F421" s="15">
        <v>20170421</v>
      </c>
      <c r="G421" s="147" t="s">
        <v>3488</v>
      </c>
      <c r="H421" s="143" t="s">
        <v>267</v>
      </c>
      <c r="I421" s="108" t="s">
        <v>3489</v>
      </c>
      <c r="J421" s="253" t="s">
        <v>4806</v>
      </c>
      <c r="K421" s="99" t="s">
        <v>4044</v>
      </c>
      <c r="L421" s="147" t="s">
        <v>4992</v>
      </c>
      <c r="M421" s="67">
        <v>4</v>
      </c>
      <c r="N421" s="147" t="s">
        <v>5835</v>
      </c>
      <c r="O421" s="147" t="s">
        <v>3490</v>
      </c>
      <c r="P421" s="147" t="s">
        <v>3491</v>
      </c>
      <c r="Q421" s="147"/>
      <c r="R421" s="67">
        <f t="shared" si="6"/>
        <v>1200</v>
      </c>
      <c r="S421" s="67">
        <v>1200</v>
      </c>
      <c r="T421" s="177"/>
      <c r="U421" s="108" t="s">
        <v>3492</v>
      </c>
      <c r="V421" s="108" t="s">
        <v>3921</v>
      </c>
      <c r="W421" s="14"/>
      <c r="X421" s="14"/>
      <c r="Y421" s="15"/>
      <c r="Z421" s="33"/>
    </row>
    <row r="422" spans="1:26" ht="30" customHeight="1">
      <c r="A422" s="15">
        <v>420</v>
      </c>
      <c r="B422" s="15" t="s">
        <v>6168</v>
      </c>
      <c r="C422" s="15" t="s">
        <v>6171</v>
      </c>
      <c r="D422" s="15"/>
      <c r="E422" s="15" t="s">
        <v>3418</v>
      </c>
      <c r="F422" s="15">
        <v>20170422</v>
      </c>
      <c r="G422" s="135" t="s">
        <v>3493</v>
      </c>
      <c r="H422" s="143" t="s">
        <v>267</v>
      </c>
      <c r="I422" s="99" t="s">
        <v>3494</v>
      </c>
      <c r="J422" s="250" t="s">
        <v>4807</v>
      </c>
      <c r="K422" s="99" t="s">
        <v>4044</v>
      </c>
      <c r="L422" s="135" t="s">
        <v>3495</v>
      </c>
      <c r="M422" s="67">
        <v>5</v>
      </c>
      <c r="N422" s="135" t="s">
        <v>5836</v>
      </c>
      <c r="O422" s="136" t="s">
        <v>3496</v>
      </c>
      <c r="P422" s="136" t="s">
        <v>19</v>
      </c>
      <c r="Q422" s="136"/>
      <c r="R422" s="67">
        <f t="shared" si="6"/>
        <v>1200</v>
      </c>
      <c r="S422" s="67">
        <v>1200</v>
      </c>
      <c r="T422" s="177"/>
      <c r="U422" s="98" t="s">
        <v>3497</v>
      </c>
      <c r="V422" s="108" t="s">
        <v>3922</v>
      </c>
      <c r="W422" s="14"/>
      <c r="X422" s="14"/>
      <c r="Y422" s="15"/>
      <c r="Z422" s="33"/>
    </row>
    <row r="423" spans="1:26" ht="30" customHeight="1">
      <c r="A423" s="15">
        <v>421</v>
      </c>
      <c r="B423" s="15" t="s">
        <v>6168</v>
      </c>
      <c r="C423" s="15" t="s">
        <v>6171</v>
      </c>
      <c r="D423" s="15"/>
      <c r="E423" s="15" t="s">
        <v>3418</v>
      </c>
      <c r="F423" s="15">
        <v>20170423</v>
      </c>
      <c r="G423" s="135" t="s">
        <v>3498</v>
      </c>
      <c r="H423" s="143" t="s">
        <v>267</v>
      </c>
      <c r="I423" s="99" t="s">
        <v>6093</v>
      </c>
      <c r="J423" s="251" t="s">
        <v>4808</v>
      </c>
      <c r="K423" s="99" t="s">
        <v>4044</v>
      </c>
      <c r="L423" s="135" t="s">
        <v>3499</v>
      </c>
      <c r="M423" s="67">
        <v>5</v>
      </c>
      <c r="N423" s="135" t="s">
        <v>3500</v>
      </c>
      <c r="O423" s="136" t="s">
        <v>3501</v>
      </c>
      <c r="P423" s="136" t="s">
        <v>31</v>
      </c>
      <c r="Q423" s="136"/>
      <c r="R423" s="67">
        <f t="shared" si="6"/>
        <v>1200</v>
      </c>
      <c r="S423" s="67">
        <v>1200</v>
      </c>
      <c r="T423" s="177"/>
      <c r="U423" s="98" t="s">
        <v>3502</v>
      </c>
      <c r="V423" s="108" t="s">
        <v>3923</v>
      </c>
      <c r="W423" s="14"/>
      <c r="X423" s="14"/>
      <c r="Y423" s="15"/>
      <c r="Z423" s="33"/>
    </row>
    <row r="424" spans="1:26" ht="30" customHeight="1">
      <c r="A424" s="15">
        <v>422</v>
      </c>
      <c r="B424" s="15" t="s">
        <v>6168</v>
      </c>
      <c r="C424" s="15" t="s">
        <v>6171</v>
      </c>
      <c r="D424" s="15"/>
      <c r="E424" s="15" t="s">
        <v>3418</v>
      </c>
      <c r="F424" s="15">
        <v>20170424</v>
      </c>
      <c r="G424" s="135" t="s">
        <v>3503</v>
      </c>
      <c r="H424" s="143" t="s">
        <v>267</v>
      </c>
      <c r="I424" s="99" t="s">
        <v>6094</v>
      </c>
      <c r="J424" s="235" t="s">
        <v>4684</v>
      </c>
      <c r="K424" s="99" t="s">
        <v>4044</v>
      </c>
      <c r="L424" s="135" t="s">
        <v>3504</v>
      </c>
      <c r="M424" s="67">
        <v>5</v>
      </c>
      <c r="N424" s="135" t="s">
        <v>5837</v>
      </c>
      <c r="O424" s="136" t="s">
        <v>3505</v>
      </c>
      <c r="P424" s="136" t="s">
        <v>3506</v>
      </c>
      <c r="Q424" s="136"/>
      <c r="R424" s="67">
        <f t="shared" si="6"/>
        <v>1200</v>
      </c>
      <c r="S424" s="67">
        <v>1200</v>
      </c>
      <c r="T424" s="177"/>
      <c r="U424" s="98" t="s">
        <v>223</v>
      </c>
      <c r="V424" s="108" t="s">
        <v>3924</v>
      </c>
      <c r="W424" s="14"/>
      <c r="X424" s="14"/>
      <c r="Y424" s="15"/>
      <c r="Z424" s="33"/>
    </row>
    <row r="425" spans="1:26" ht="30" customHeight="1">
      <c r="A425" s="15">
        <v>423</v>
      </c>
      <c r="B425" s="15" t="s">
        <v>6168</v>
      </c>
      <c r="C425" s="15" t="s">
        <v>6171</v>
      </c>
      <c r="D425" s="15"/>
      <c r="E425" s="15" t="s">
        <v>3418</v>
      </c>
      <c r="F425" s="15">
        <v>20170425</v>
      </c>
      <c r="G425" s="135" t="s">
        <v>3507</v>
      </c>
      <c r="H425" s="143" t="s">
        <v>267</v>
      </c>
      <c r="I425" s="99" t="s">
        <v>3508</v>
      </c>
      <c r="J425" s="250" t="s">
        <v>4809</v>
      </c>
      <c r="K425" s="99" t="s">
        <v>4044</v>
      </c>
      <c r="L425" s="135" t="s">
        <v>3509</v>
      </c>
      <c r="M425" s="67">
        <v>5</v>
      </c>
      <c r="N425" s="135" t="s">
        <v>5838</v>
      </c>
      <c r="O425" s="136" t="s">
        <v>3167</v>
      </c>
      <c r="P425" s="136" t="s">
        <v>31</v>
      </c>
      <c r="Q425" s="136"/>
      <c r="R425" s="67">
        <f t="shared" si="6"/>
        <v>1200</v>
      </c>
      <c r="S425" s="67">
        <v>1200</v>
      </c>
      <c r="T425" s="177"/>
      <c r="U425" s="98" t="s">
        <v>3510</v>
      </c>
      <c r="V425" s="108" t="s">
        <v>3925</v>
      </c>
      <c r="W425" s="14"/>
      <c r="X425" s="14"/>
      <c r="Y425" s="15"/>
      <c r="Z425" s="33"/>
    </row>
    <row r="426" spans="1:26" ht="30" customHeight="1">
      <c r="A426" s="15">
        <v>424</v>
      </c>
      <c r="B426" s="15" t="s">
        <v>6168</v>
      </c>
      <c r="C426" s="15" t="s">
        <v>6171</v>
      </c>
      <c r="D426" s="15"/>
      <c r="E426" s="15" t="s">
        <v>3418</v>
      </c>
      <c r="F426" s="15">
        <v>20170426</v>
      </c>
      <c r="G426" s="135" t="s">
        <v>3511</v>
      </c>
      <c r="H426" s="143" t="s">
        <v>267</v>
      </c>
      <c r="I426" s="99" t="s">
        <v>3512</v>
      </c>
      <c r="J426" s="250" t="s">
        <v>4810</v>
      </c>
      <c r="K426" s="99" t="s">
        <v>4044</v>
      </c>
      <c r="L426" s="135" t="s">
        <v>4993</v>
      </c>
      <c r="M426" s="67">
        <v>5</v>
      </c>
      <c r="N426" s="135" t="s">
        <v>5839</v>
      </c>
      <c r="O426" s="136" t="s">
        <v>3513</v>
      </c>
      <c r="P426" s="136" t="s">
        <v>19</v>
      </c>
      <c r="Q426" s="136"/>
      <c r="R426" s="67">
        <f t="shared" si="6"/>
        <v>1200</v>
      </c>
      <c r="S426" s="67">
        <v>1200</v>
      </c>
      <c r="T426" s="177"/>
      <c r="U426" s="98" t="s">
        <v>3514</v>
      </c>
      <c r="V426" s="108" t="s">
        <v>3926</v>
      </c>
      <c r="W426" s="14"/>
      <c r="X426" s="14"/>
      <c r="Y426" s="15"/>
      <c r="Z426" s="33"/>
    </row>
    <row r="427" spans="1:26" ht="30" customHeight="1">
      <c r="A427" s="15">
        <v>425</v>
      </c>
      <c r="B427" s="15" t="s">
        <v>6168</v>
      </c>
      <c r="C427" s="15" t="s">
        <v>6171</v>
      </c>
      <c r="D427" s="15"/>
      <c r="E427" s="15" t="s">
        <v>3418</v>
      </c>
      <c r="F427" s="15">
        <v>20170427</v>
      </c>
      <c r="G427" s="135" t="s">
        <v>3515</v>
      </c>
      <c r="H427" s="143" t="s">
        <v>267</v>
      </c>
      <c r="I427" s="99" t="s">
        <v>6095</v>
      </c>
      <c r="J427" s="250" t="s">
        <v>4811</v>
      </c>
      <c r="K427" s="99" t="s">
        <v>4044</v>
      </c>
      <c r="L427" s="135" t="s">
        <v>3504</v>
      </c>
      <c r="M427" s="67">
        <v>5</v>
      </c>
      <c r="N427" s="135" t="s">
        <v>5840</v>
      </c>
      <c r="O427" s="136" t="s">
        <v>3516</v>
      </c>
      <c r="P427" s="136" t="s">
        <v>3491</v>
      </c>
      <c r="Q427" s="136"/>
      <c r="R427" s="67">
        <f t="shared" si="6"/>
        <v>1200</v>
      </c>
      <c r="S427" s="67">
        <v>1200</v>
      </c>
      <c r="T427" s="177"/>
      <c r="U427" s="98" t="s">
        <v>3517</v>
      </c>
      <c r="V427" s="108" t="s">
        <v>3927</v>
      </c>
      <c r="W427" s="14"/>
      <c r="X427" s="14"/>
      <c r="Y427" s="15"/>
      <c r="Z427" s="33"/>
    </row>
    <row r="428" spans="1:26" ht="30" customHeight="1">
      <c r="A428" s="15">
        <v>426</v>
      </c>
      <c r="B428" s="15" t="s">
        <v>6168</v>
      </c>
      <c r="C428" s="15" t="s">
        <v>6171</v>
      </c>
      <c r="D428" s="15"/>
      <c r="E428" s="15" t="s">
        <v>3418</v>
      </c>
      <c r="F428" s="15">
        <v>20170428</v>
      </c>
      <c r="G428" s="135" t="s">
        <v>3518</v>
      </c>
      <c r="H428" s="143" t="s">
        <v>267</v>
      </c>
      <c r="I428" s="99" t="s">
        <v>6096</v>
      </c>
      <c r="J428" s="250" t="s">
        <v>4812</v>
      </c>
      <c r="K428" s="99" t="s">
        <v>4044</v>
      </c>
      <c r="L428" s="135" t="s">
        <v>3499</v>
      </c>
      <c r="M428" s="67">
        <v>5</v>
      </c>
      <c r="N428" s="135" t="s">
        <v>3519</v>
      </c>
      <c r="O428" s="136" t="s">
        <v>3520</v>
      </c>
      <c r="P428" s="136" t="s">
        <v>31</v>
      </c>
      <c r="Q428" s="136"/>
      <c r="R428" s="67">
        <f t="shared" si="6"/>
        <v>1200</v>
      </c>
      <c r="S428" s="67">
        <v>1200</v>
      </c>
      <c r="T428" s="177"/>
      <c r="U428" s="98" t="s">
        <v>3521</v>
      </c>
      <c r="V428" s="108" t="s">
        <v>3928</v>
      </c>
      <c r="W428" s="14"/>
      <c r="X428" s="14"/>
      <c r="Y428" s="15"/>
      <c r="Z428" s="33"/>
    </row>
    <row r="429" spans="1:26" ht="30" customHeight="1">
      <c r="A429" s="15">
        <v>427</v>
      </c>
      <c r="B429" s="15" t="s">
        <v>6168</v>
      </c>
      <c r="C429" s="15" t="s">
        <v>6171</v>
      </c>
      <c r="D429" s="15"/>
      <c r="E429" s="15" t="s">
        <v>3418</v>
      </c>
      <c r="F429" s="15">
        <v>20170429</v>
      </c>
      <c r="G429" s="135" t="s">
        <v>3522</v>
      </c>
      <c r="H429" s="143" t="s">
        <v>267</v>
      </c>
      <c r="I429" s="99" t="s">
        <v>3523</v>
      </c>
      <c r="J429" s="250" t="s">
        <v>4813</v>
      </c>
      <c r="K429" s="99" t="s">
        <v>4044</v>
      </c>
      <c r="L429" s="135" t="s">
        <v>3524</v>
      </c>
      <c r="M429" s="67">
        <v>4</v>
      </c>
      <c r="N429" s="135" t="s">
        <v>5841</v>
      </c>
      <c r="O429" s="136" t="s">
        <v>3525</v>
      </c>
      <c r="P429" s="136" t="s">
        <v>3526</v>
      </c>
      <c r="Q429" s="136"/>
      <c r="R429" s="67">
        <f t="shared" si="6"/>
        <v>1200</v>
      </c>
      <c r="S429" s="67">
        <v>1200</v>
      </c>
      <c r="T429" s="177"/>
      <c r="U429" s="98" t="s">
        <v>223</v>
      </c>
      <c r="V429" s="108" t="s">
        <v>3929</v>
      </c>
      <c r="W429" s="14"/>
      <c r="X429" s="14"/>
      <c r="Y429" s="15"/>
      <c r="Z429" s="33"/>
    </row>
    <row r="430" spans="1:26" ht="30" customHeight="1">
      <c r="A430" s="15">
        <v>428</v>
      </c>
      <c r="B430" s="15" t="s">
        <v>6168</v>
      </c>
      <c r="C430" s="15" t="s">
        <v>6171</v>
      </c>
      <c r="D430" s="15"/>
      <c r="E430" s="15" t="s">
        <v>3418</v>
      </c>
      <c r="F430" s="15">
        <v>20170430</v>
      </c>
      <c r="G430" s="148" t="s">
        <v>3527</v>
      </c>
      <c r="H430" s="143" t="s">
        <v>267</v>
      </c>
      <c r="I430" s="99" t="s">
        <v>6097</v>
      </c>
      <c r="J430" s="250" t="s">
        <v>4685</v>
      </c>
      <c r="K430" s="99" t="s">
        <v>5842</v>
      </c>
      <c r="L430" s="148" t="s">
        <v>5843</v>
      </c>
      <c r="M430" s="67">
        <v>5</v>
      </c>
      <c r="N430" s="148" t="s">
        <v>3528</v>
      </c>
      <c r="O430" s="136" t="s">
        <v>3476</v>
      </c>
      <c r="P430" s="136" t="s">
        <v>31</v>
      </c>
      <c r="Q430" s="136"/>
      <c r="R430" s="67">
        <f t="shared" si="6"/>
        <v>1200</v>
      </c>
      <c r="S430" s="67">
        <v>1200</v>
      </c>
      <c r="T430" s="177"/>
      <c r="U430" s="98" t="s">
        <v>3529</v>
      </c>
      <c r="V430" s="108" t="s">
        <v>3930</v>
      </c>
      <c r="W430" s="14"/>
      <c r="X430" s="14"/>
      <c r="Y430" s="15"/>
      <c r="Z430" s="33"/>
    </row>
    <row r="431" spans="1:26" ht="30" customHeight="1">
      <c r="A431" s="15">
        <v>429</v>
      </c>
      <c r="B431" s="15" t="s">
        <v>6168</v>
      </c>
      <c r="C431" s="15" t="s">
        <v>6171</v>
      </c>
      <c r="D431" s="15"/>
      <c r="E431" s="15" t="s">
        <v>3418</v>
      </c>
      <c r="F431" s="15">
        <v>20170431</v>
      </c>
      <c r="G431" s="135" t="s">
        <v>3530</v>
      </c>
      <c r="H431" s="143" t="s">
        <v>267</v>
      </c>
      <c r="I431" s="99" t="s">
        <v>6098</v>
      </c>
      <c r="J431" s="250" t="s">
        <v>4686</v>
      </c>
      <c r="K431" s="99" t="s">
        <v>4044</v>
      </c>
      <c r="L431" s="135" t="s">
        <v>3495</v>
      </c>
      <c r="M431" s="67">
        <v>5</v>
      </c>
      <c r="N431" s="135" t="s">
        <v>5844</v>
      </c>
      <c r="O431" s="136" t="s">
        <v>5845</v>
      </c>
      <c r="P431" s="136" t="s">
        <v>690</v>
      </c>
      <c r="Q431" s="136"/>
      <c r="R431" s="67">
        <f t="shared" si="6"/>
        <v>1200</v>
      </c>
      <c r="S431" s="67">
        <v>1200</v>
      </c>
      <c r="T431" s="177"/>
      <c r="U431" s="98" t="s">
        <v>3531</v>
      </c>
      <c r="V431" s="108" t="s">
        <v>3931</v>
      </c>
      <c r="W431" s="14"/>
      <c r="X431" s="14"/>
      <c r="Y431" s="15"/>
      <c r="Z431" s="33"/>
    </row>
    <row r="432" spans="1:26" ht="30" customHeight="1">
      <c r="A432" s="15">
        <v>430</v>
      </c>
      <c r="B432" s="15" t="s">
        <v>6168</v>
      </c>
      <c r="C432" s="15" t="s">
        <v>6171</v>
      </c>
      <c r="D432" s="15"/>
      <c r="E432" s="15" t="s">
        <v>3418</v>
      </c>
      <c r="F432" s="15">
        <v>20170432</v>
      </c>
      <c r="G432" s="135" t="s">
        <v>3532</v>
      </c>
      <c r="H432" s="143" t="s">
        <v>267</v>
      </c>
      <c r="I432" s="99" t="s">
        <v>3533</v>
      </c>
      <c r="J432" s="250" t="s">
        <v>4814</v>
      </c>
      <c r="K432" s="99" t="s">
        <v>4044</v>
      </c>
      <c r="L432" s="135" t="s">
        <v>3534</v>
      </c>
      <c r="M432" s="67">
        <v>4</v>
      </c>
      <c r="N432" s="135" t="s">
        <v>5846</v>
      </c>
      <c r="O432" s="136" t="s">
        <v>3535</v>
      </c>
      <c r="P432" s="136" t="s">
        <v>3506</v>
      </c>
      <c r="Q432" s="136"/>
      <c r="R432" s="67">
        <f t="shared" si="6"/>
        <v>1200</v>
      </c>
      <c r="S432" s="67">
        <v>1200</v>
      </c>
      <c r="T432" s="177"/>
      <c r="U432" s="98" t="s">
        <v>223</v>
      </c>
      <c r="V432" s="108" t="s">
        <v>3932</v>
      </c>
      <c r="W432" s="14"/>
      <c r="X432" s="14"/>
      <c r="Y432" s="15"/>
      <c r="Z432" s="33"/>
    </row>
    <row r="433" spans="1:26" ht="30" customHeight="1">
      <c r="A433" s="15">
        <v>431</v>
      </c>
      <c r="B433" s="15" t="s">
        <v>6168</v>
      </c>
      <c r="C433" s="15" t="s">
        <v>6171</v>
      </c>
      <c r="D433" s="15"/>
      <c r="E433" s="15" t="s">
        <v>3418</v>
      </c>
      <c r="F433" s="15">
        <v>20170433</v>
      </c>
      <c r="G433" s="135" t="s">
        <v>3536</v>
      </c>
      <c r="H433" s="143" t="s">
        <v>267</v>
      </c>
      <c r="I433" s="99" t="s">
        <v>6099</v>
      </c>
      <c r="J433" s="250" t="s">
        <v>4815</v>
      </c>
      <c r="K433" s="99" t="s">
        <v>4044</v>
      </c>
      <c r="L433" s="135" t="s">
        <v>3504</v>
      </c>
      <c r="M433" s="67">
        <v>4</v>
      </c>
      <c r="N433" s="135" t="s">
        <v>5847</v>
      </c>
      <c r="O433" s="136" t="s">
        <v>3537</v>
      </c>
      <c r="P433" s="136" t="s">
        <v>3491</v>
      </c>
      <c r="Q433" s="136"/>
      <c r="R433" s="67">
        <f t="shared" si="6"/>
        <v>1200</v>
      </c>
      <c r="S433" s="67">
        <v>1200</v>
      </c>
      <c r="T433" s="177"/>
      <c r="U433" s="98" t="s">
        <v>3538</v>
      </c>
      <c r="V433" s="108" t="s">
        <v>3933</v>
      </c>
      <c r="W433" s="14"/>
      <c r="X433" s="14"/>
      <c r="Y433" s="15"/>
      <c r="Z433" s="33"/>
    </row>
    <row r="434" spans="1:26" ht="30" customHeight="1">
      <c r="A434" s="15">
        <v>432</v>
      </c>
      <c r="B434" s="15" t="s">
        <v>6168</v>
      </c>
      <c r="C434" s="15" t="s">
        <v>6171</v>
      </c>
      <c r="D434" s="15"/>
      <c r="E434" s="15" t="s">
        <v>3418</v>
      </c>
      <c r="F434" s="15">
        <v>20170434</v>
      </c>
      <c r="G434" s="135" t="s">
        <v>3539</v>
      </c>
      <c r="H434" s="143" t="s">
        <v>267</v>
      </c>
      <c r="I434" s="99" t="s">
        <v>3540</v>
      </c>
      <c r="J434" s="250" t="s">
        <v>4816</v>
      </c>
      <c r="K434" s="99" t="s">
        <v>4044</v>
      </c>
      <c r="L434" s="135" t="s">
        <v>3504</v>
      </c>
      <c r="M434" s="67">
        <v>4</v>
      </c>
      <c r="N434" s="135" t="s">
        <v>5848</v>
      </c>
      <c r="O434" s="136" t="s">
        <v>3516</v>
      </c>
      <c r="P434" s="136" t="s">
        <v>3491</v>
      </c>
      <c r="Q434" s="136"/>
      <c r="R434" s="67">
        <f t="shared" si="6"/>
        <v>1200</v>
      </c>
      <c r="S434" s="67">
        <v>1200</v>
      </c>
      <c r="T434" s="177"/>
      <c r="U434" s="98" t="s">
        <v>6320</v>
      </c>
      <c r="V434" s="108" t="s">
        <v>3934</v>
      </c>
      <c r="W434" s="14"/>
      <c r="X434" s="14"/>
      <c r="Y434" s="15"/>
      <c r="Z434" s="33"/>
    </row>
    <row r="435" spans="1:26" ht="30" customHeight="1">
      <c r="A435" s="15">
        <v>433</v>
      </c>
      <c r="B435" s="15" t="s">
        <v>6168</v>
      </c>
      <c r="C435" s="15" t="s">
        <v>6171</v>
      </c>
      <c r="D435" s="15"/>
      <c r="E435" s="15" t="s">
        <v>3418</v>
      </c>
      <c r="F435" s="15">
        <v>20170435</v>
      </c>
      <c r="G435" s="135" t="s">
        <v>3541</v>
      </c>
      <c r="H435" s="143" t="s">
        <v>267</v>
      </c>
      <c r="I435" s="99" t="s">
        <v>6100</v>
      </c>
      <c r="J435" s="250" t="s">
        <v>4817</v>
      </c>
      <c r="K435" s="99" t="s">
        <v>4044</v>
      </c>
      <c r="L435" s="135" t="s">
        <v>3542</v>
      </c>
      <c r="M435" s="67">
        <v>5</v>
      </c>
      <c r="N435" s="135" t="s">
        <v>5849</v>
      </c>
      <c r="O435" s="136" t="s">
        <v>3543</v>
      </c>
      <c r="P435" s="136" t="s">
        <v>3526</v>
      </c>
      <c r="Q435" s="136"/>
      <c r="R435" s="67">
        <f t="shared" si="6"/>
        <v>1200</v>
      </c>
      <c r="S435" s="67">
        <v>1200</v>
      </c>
      <c r="T435" s="177"/>
      <c r="U435" s="98" t="s">
        <v>223</v>
      </c>
      <c r="V435" s="108" t="s">
        <v>3935</v>
      </c>
      <c r="W435" s="14"/>
      <c r="X435" s="14"/>
      <c r="Y435" s="15"/>
      <c r="Z435" s="33"/>
    </row>
    <row r="436" spans="1:26" ht="30" customHeight="1">
      <c r="A436" s="15">
        <v>434</v>
      </c>
      <c r="B436" s="15" t="s">
        <v>6168</v>
      </c>
      <c r="C436" s="15" t="s">
        <v>6171</v>
      </c>
      <c r="D436" s="15"/>
      <c r="E436" s="15" t="s">
        <v>3418</v>
      </c>
      <c r="F436" s="15">
        <v>20170436</v>
      </c>
      <c r="G436" s="135" t="s">
        <v>3544</v>
      </c>
      <c r="H436" s="143" t="s">
        <v>267</v>
      </c>
      <c r="I436" s="99" t="s">
        <v>3545</v>
      </c>
      <c r="J436" s="250" t="s">
        <v>3546</v>
      </c>
      <c r="K436" s="99" t="s">
        <v>4044</v>
      </c>
      <c r="L436" s="135" t="s">
        <v>3547</v>
      </c>
      <c r="M436" s="67">
        <v>4</v>
      </c>
      <c r="N436" s="135" t="s">
        <v>3548</v>
      </c>
      <c r="O436" s="136" t="s">
        <v>3549</v>
      </c>
      <c r="P436" s="136" t="s">
        <v>31</v>
      </c>
      <c r="Q436" s="136"/>
      <c r="R436" s="67">
        <f t="shared" si="6"/>
        <v>1200</v>
      </c>
      <c r="S436" s="67">
        <v>1200</v>
      </c>
      <c r="T436" s="177"/>
      <c r="U436" s="98" t="s">
        <v>3550</v>
      </c>
      <c r="V436" s="108" t="s">
        <v>3936</v>
      </c>
      <c r="W436" s="14"/>
      <c r="X436" s="14"/>
      <c r="Y436" s="15"/>
      <c r="Z436" s="33"/>
    </row>
    <row r="437" spans="1:26" ht="30" customHeight="1">
      <c r="A437" s="15">
        <v>435</v>
      </c>
      <c r="B437" s="15" t="s">
        <v>6168</v>
      </c>
      <c r="C437" s="15" t="s">
        <v>6171</v>
      </c>
      <c r="D437" s="15"/>
      <c r="E437" s="164" t="s">
        <v>974</v>
      </c>
      <c r="F437" s="15">
        <v>20170437</v>
      </c>
      <c r="G437" s="149" t="s">
        <v>992</v>
      </c>
      <c r="H437" s="143" t="s">
        <v>267</v>
      </c>
      <c r="I437" s="99" t="s">
        <v>993</v>
      </c>
      <c r="J437" s="178" t="s">
        <v>4818</v>
      </c>
      <c r="K437" s="99" t="s">
        <v>4021</v>
      </c>
      <c r="L437" s="106" t="s">
        <v>4994</v>
      </c>
      <c r="M437" s="67">
        <v>3</v>
      </c>
      <c r="N437" s="149" t="s">
        <v>5850</v>
      </c>
      <c r="O437" s="98" t="s">
        <v>994</v>
      </c>
      <c r="P437" s="98" t="s">
        <v>53</v>
      </c>
      <c r="Q437" s="98"/>
      <c r="R437" s="67">
        <f t="shared" si="6"/>
        <v>1200</v>
      </c>
      <c r="S437" s="67">
        <v>1200</v>
      </c>
      <c r="T437" s="177"/>
      <c r="U437" s="98" t="s">
        <v>995</v>
      </c>
      <c r="V437" s="108" t="s">
        <v>3939</v>
      </c>
      <c r="W437" s="14"/>
      <c r="X437" s="14"/>
      <c r="Y437" s="15"/>
      <c r="Z437" s="33"/>
    </row>
    <row r="438" spans="1:26" ht="30" customHeight="1">
      <c r="A438" s="15">
        <v>436</v>
      </c>
      <c r="B438" s="15" t="s">
        <v>6168</v>
      </c>
      <c r="C438" s="15" t="s">
        <v>6171</v>
      </c>
      <c r="D438" s="15"/>
      <c r="E438" s="164" t="s">
        <v>974</v>
      </c>
      <c r="F438" s="15">
        <v>20170438</v>
      </c>
      <c r="G438" s="106" t="s">
        <v>996</v>
      </c>
      <c r="H438" s="143" t="s">
        <v>267</v>
      </c>
      <c r="I438" s="99" t="s">
        <v>997</v>
      </c>
      <c r="J438" s="178" t="s">
        <v>4819</v>
      </c>
      <c r="K438" s="99" t="s">
        <v>4021</v>
      </c>
      <c r="L438" s="106" t="s">
        <v>4994</v>
      </c>
      <c r="M438" s="67">
        <v>4</v>
      </c>
      <c r="N438" s="106" t="s">
        <v>5851</v>
      </c>
      <c r="O438" s="98" t="s">
        <v>998</v>
      </c>
      <c r="P438" s="98" t="s">
        <v>53</v>
      </c>
      <c r="Q438" s="98"/>
      <c r="R438" s="67">
        <f t="shared" si="6"/>
        <v>1200</v>
      </c>
      <c r="S438" s="67">
        <v>1200</v>
      </c>
      <c r="T438" s="177"/>
      <c r="U438" s="98" t="s">
        <v>999</v>
      </c>
      <c r="V438" s="108" t="s">
        <v>3940</v>
      </c>
      <c r="W438" s="14"/>
      <c r="X438" s="14"/>
      <c r="Y438" s="15"/>
      <c r="Z438" s="33"/>
    </row>
    <row r="439" spans="1:26" ht="30" customHeight="1">
      <c r="A439" s="15">
        <v>437</v>
      </c>
      <c r="B439" s="15" t="s">
        <v>6168</v>
      </c>
      <c r="C439" s="15" t="s">
        <v>6171</v>
      </c>
      <c r="D439" s="15"/>
      <c r="E439" s="164" t="s">
        <v>974</v>
      </c>
      <c r="F439" s="15">
        <v>20170439</v>
      </c>
      <c r="G439" s="106" t="s">
        <v>1000</v>
      </c>
      <c r="H439" s="143" t="s">
        <v>267</v>
      </c>
      <c r="I439" s="99" t="s">
        <v>1001</v>
      </c>
      <c r="J439" s="178" t="s">
        <v>4820</v>
      </c>
      <c r="K439" s="99" t="s">
        <v>4021</v>
      </c>
      <c r="L439" s="106" t="s">
        <v>1002</v>
      </c>
      <c r="M439" s="67">
        <v>2</v>
      </c>
      <c r="N439" s="106" t="s">
        <v>1003</v>
      </c>
      <c r="O439" s="98" t="s">
        <v>1004</v>
      </c>
      <c r="P439" s="98" t="s">
        <v>53</v>
      </c>
      <c r="Q439" s="98"/>
      <c r="R439" s="67">
        <f t="shared" si="6"/>
        <v>1200</v>
      </c>
      <c r="S439" s="67">
        <v>1200</v>
      </c>
      <c r="T439" s="177"/>
      <c r="U439" s="98" t="s">
        <v>1005</v>
      </c>
      <c r="V439" s="108" t="s">
        <v>3941</v>
      </c>
      <c r="W439" s="14"/>
      <c r="X439" s="14"/>
      <c r="Y439" s="15"/>
      <c r="Z439" s="33"/>
    </row>
    <row r="440" spans="1:26" ht="30" customHeight="1">
      <c r="A440" s="15">
        <v>438</v>
      </c>
      <c r="B440" s="15" t="s">
        <v>6168</v>
      </c>
      <c r="C440" s="15" t="s">
        <v>6171</v>
      </c>
      <c r="D440" s="15"/>
      <c r="E440" s="164" t="s">
        <v>974</v>
      </c>
      <c r="F440" s="15">
        <v>20170440</v>
      </c>
      <c r="G440" s="106" t="s">
        <v>1006</v>
      </c>
      <c r="H440" s="143" t="s">
        <v>267</v>
      </c>
      <c r="I440" s="99" t="s">
        <v>1007</v>
      </c>
      <c r="J440" s="178" t="s">
        <v>4821</v>
      </c>
      <c r="K440" s="99" t="s">
        <v>5852</v>
      </c>
      <c r="L440" s="106" t="s">
        <v>5853</v>
      </c>
      <c r="M440" s="67">
        <v>4</v>
      </c>
      <c r="N440" s="106" t="s">
        <v>1008</v>
      </c>
      <c r="O440" s="116" t="s">
        <v>1009</v>
      </c>
      <c r="P440" s="116" t="s">
        <v>19</v>
      </c>
      <c r="Q440" s="116"/>
      <c r="R440" s="67">
        <f t="shared" si="6"/>
        <v>1200</v>
      </c>
      <c r="S440" s="67">
        <v>1200</v>
      </c>
      <c r="T440" s="177"/>
      <c r="U440" s="98" t="s">
        <v>1010</v>
      </c>
      <c r="V440" s="108" t="s">
        <v>3942</v>
      </c>
      <c r="W440" s="14"/>
      <c r="X440" s="14"/>
      <c r="Y440" s="15"/>
      <c r="Z440" s="33"/>
    </row>
    <row r="441" spans="1:26" ht="30" customHeight="1">
      <c r="A441" s="15">
        <v>439</v>
      </c>
      <c r="B441" s="15" t="s">
        <v>6168</v>
      </c>
      <c r="C441" s="15" t="s">
        <v>6171</v>
      </c>
      <c r="D441" s="15"/>
      <c r="E441" s="164" t="s">
        <v>974</v>
      </c>
      <c r="F441" s="15">
        <v>20170441</v>
      </c>
      <c r="G441" s="106" t="s">
        <v>1011</v>
      </c>
      <c r="H441" s="143" t="s">
        <v>267</v>
      </c>
      <c r="I441" s="99" t="s">
        <v>6101</v>
      </c>
      <c r="J441" s="178" t="s">
        <v>4822</v>
      </c>
      <c r="K441" s="99" t="s">
        <v>4021</v>
      </c>
      <c r="L441" s="106" t="s">
        <v>4994</v>
      </c>
      <c r="M441" s="67">
        <v>5</v>
      </c>
      <c r="N441" s="106" t="s">
        <v>1012</v>
      </c>
      <c r="O441" s="116" t="s">
        <v>1013</v>
      </c>
      <c r="P441" s="116" t="s">
        <v>4947</v>
      </c>
      <c r="Q441" s="116"/>
      <c r="R441" s="67">
        <f t="shared" si="6"/>
        <v>1200</v>
      </c>
      <c r="S441" s="67">
        <v>1200</v>
      </c>
      <c r="T441" s="177"/>
      <c r="U441" s="98" t="s">
        <v>1014</v>
      </c>
      <c r="V441" s="108" t="s">
        <v>3943</v>
      </c>
      <c r="W441" s="14"/>
      <c r="X441" s="14"/>
      <c r="Y441" s="15"/>
      <c r="Z441" s="33"/>
    </row>
    <row r="442" spans="1:26" ht="30" customHeight="1">
      <c r="A442" s="15">
        <v>440</v>
      </c>
      <c r="B442" s="15" t="s">
        <v>6168</v>
      </c>
      <c r="C442" s="15" t="s">
        <v>6171</v>
      </c>
      <c r="D442" s="15"/>
      <c r="E442" s="164" t="s">
        <v>974</v>
      </c>
      <c r="F442" s="15">
        <v>20170442</v>
      </c>
      <c r="G442" s="106" t="s">
        <v>1015</v>
      </c>
      <c r="H442" s="143" t="s">
        <v>267</v>
      </c>
      <c r="I442" s="99" t="s">
        <v>6102</v>
      </c>
      <c r="J442" s="205" t="s">
        <v>4687</v>
      </c>
      <c r="K442" s="99" t="s">
        <v>4021</v>
      </c>
      <c r="L442" s="106" t="s">
        <v>4994</v>
      </c>
      <c r="M442" s="67">
        <v>5</v>
      </c>
      <c r="N442" s="106" t="s">
        <v>5854</v>
      </c>
      <c r="O442" s="98" t="s">
        <v>1016</v>
      </c>
      <c r="P442" s="98" t="s">
        <v>47</v>
      </c>
      <c r="Q442" s="98"/>
      <c r="R442" s="67">
        <f t="shared" si="6"/>
        <v>1200</v>
      </c>
      <c r="S442" s="67">
        <v>1200</v>
      </c>
      <c r="T442" s="177"/>
      <c r="U442" s="98" t="s">
        <v>6446</v>
      </c>
      <c r="V442" s="108" t="s">
        <v>3944</v>
      </c>
      <c r="W442" s="14"/>
      <c r="X442" s="14"/>
      <c r="Y442" s="15"/>
      <c r="Z442" s="33"/>
    </row>
    <row r="443" spans="1:26" ht="30" customHeight="1">
      <c r="A443" s="15">
        <v>441</v>
      </c>
      <c r="B443" s="15" t="s">
        <v>6168</v>
      </c>
      <c r="C443" s="15" t="s">
        <v>6171</v>
      </c>
      <c r="D443" s="15"/>
      <c r="E443" s="164" t="s">
        <v>974</v>
      </c>
      <c r="F443" s="15">
        <v>20170443</v>
      </c>
      <c r="G443" s="106" t="s">
        <v>1017</v>
      </c>
      <c r="H443" s="143" t="s">
        <v>267</v>
      </c>
      <c r="I443" s="99" t="s">
        <v>6103</v>
      </c>
      <c r="J443" s="178" t="s">
        <v>6447</v>
      </c>
      <c r="K443" s="99" t="s">
        <v>4021</v>
      </c>
      <c r="L443" s="106" t="s">
        <v>4994</v>
      </c>
      <c r="M443" s="67">
        <v>5</v>
      </c>
      <c r="N443" s="106" t="s">
        <v>5855</v>
      </c>
      <c r="O443" s="116" t="s">
        <v>1018</v>
      </c>
      <c r="P443" s="116" t="s">
        <v>31</v>
      </c>
      <c r="Q443" s="116"/>
      <c r="R443" s="67">
        <f t="shared" si="6"/>
        <v>1200</v>
      </c>
      <c r="S443" s="67">
        <v>1200</v>
      </c>
      <c r="T443" s="177"/>
      <c r="U443" s="98" t="s">
        <v>6320</v>
      </c>
      <c r="V443" s="108" t="s">
        <v>3945</v>
      </c>
      <c r="W443" s="14"/>
      <c r="X443" s="14"/>
      <c r="Y443" s="15"/>
      <c r="Z443" s="33"/>
    </row>
    <row r="444" spans="1:26" ht="30" customHeight="1">
      <c r="A444" s="15">
        <v>442</v>
      </c>
      <c r="B444" s="15" t="s">
        <v>6168</v>
      </c>
      <c r="C444" s="15" t="s">
        <v>6171</v>
      </c>
      <c r="D444" s="15"/>
      <c r="E444" s="164" t="s">
        <v>974</v>
      </c>
      <c r="F444" s="15">
        <v>20170444</v>
      </c>
      <c r="G444" s="106" t="s">
        <v>1019</v>
      </c>
      <c r="H444" s="143" t="s">
        <v>267</v>
      </c>
      <c r="I444" s="99" t="s">
        <v>1020</v>
      </c>
      <c r="J444" s="178" t="s">
        <v>4823</v>
      </c>
      <c r="K444" s="99" t="s">
        <v>4021</v>
      </c>
      <c r="L444" s="106" t="s">
        <v>4983</v>
      </c>
      <c r="M444" s="67">
        <v>5</v>
      </c>
      <c r="N444" s="106" t="s">
        <v>5856</v>
      </c>
      <c r="O444" s="116" t="s">
        <v>1021</v>
      </c>
      <c r="P444" s="116" t="s">
        <v>31</v>
      </c>
      <c r="Q444" s="116"/>
      <c r="R444" s="67">
        <f t="shared" si="6"/>
        <v>1200</v>
      </c>
      <c r="S444" s="67">
        <v>1200</v>
      </c>
      <c r="T444" s="177"/>
      <c r="U444" s="98" t="s">
        <v>1022</v>
      </c>
      <c r="V444" s="108" t="s">
        <v>3946</v>
      </c>
      <c r="W444" s="14"/>
      <c r="X444" s="14"/>
      <c r="Y444" s="15"/>
      <c r="Z444" s="33"/>
    </row>
    <row r="445" spans="1:26" ht="30" customHeight="1">
      <c r="A445" s="15">
        <v>443</v>
      </c>
      <c r="B445" s="15" t="s">
        <v>6168</v>
      </c>
      <c r="C445" s="15" t="s">
        <v>6171</v>
      </c>
      <c r="D445" s="15"/>
      <c r="E445" s="164" t="s">
        <v>974</v>
      </c>
      <c r="F445" s="15">
        <v>20170445</v>
      </c>
      <c r="G445" s="106" t="s">
        <v>1023</v>
      </c>
      <c r="H445" s="143" t="s">
        <v>267</v>
      </c>
      <c r="I445" s="99" t="s">
        <v>1024</v>
      </c>
      <c r="J445" s="178" t="s">
        <v>4824</v>
      </c>
      <c r="K445" s="99" t="s">
        <v>4021</v>
      </c>
      <c r="L445" s="106" t="s">
        <v>4994</v>
      </c>
      <c r="M445" s="67">
        <v>4</v>
      </c>
      <c r="N445" s="106" t="s">
        <v>5857</v>
      </c>
      <c r="O445" s="98" t="s">
        <v>1025</v>
      </c>
      <c r="P445" s="98" t="s">
        <v>47</v>
      </c>
      <c r="Q445" s="98"/>
      <c r="R445" s="67">
        <f t="shared" si="6"/>
        <v>1200</v>
      </c>
      <c r="S445" s="67">
        <v>1200</v>
      </c>
      <c r="T445" s="177"/>
      <c r="U445" s="98" t="s">
        <v>1026</v>
      </c>
      <c r="V445" s="108" t="s">
        <v>3947</v>
      </c>
      <c r="W445" s="14"/>
      <c r="X445" s="14"/>
      <c r="Y445" s="15"/>
      <c r="Z445" s="33"/>
    </row>
    <row r="446" spans="1:26" ht="30" customHeight="1">
      <c r="A446" s="15">
        <v>444</v>
      </c>
      <c r="B446" s="15" t="s">
        <v>6168</v>
      </c>
      <c r="C446" s="15" t="s">
        <v>6171</v>
      </c>
      <c r="D446" s="15"/>
      <c r="E446" s="164" t="s">
        <v>974</v>
      </c>
      <c r="F446" s="15">
        <v>20170446</v>
      </c>
      <c r="G446" s="106" t="s">
        <v>1027</v>
      </c>
      <c r="H446" s="143" t="s">
        <v>267</v>
      </c>
      <c r="I446" s="96" t="s">
        <v>6104</v>
      </c>
      <c r="J446" s="229" t="s">
        <v>4825</v>
      </c>
      <c r="K446" s="99" t="s">
        <v>5465</v>
      </c>
      <c r="L446" s="106" t="s">
        <v>5434</v>
      </c>
      <c r="M446" s="67">
        <v>5</v>
      </c>
      <c r="N446" s="106" t="s">
        <v>5858</v>
      </c>
      <c r="O446" s="106" t="s">
        <v>1028</v>
      </c>
      <c r="P446" s="106" t="s">
        <v>47</v>
      </c>
      <c r="Q446" s="106"/>
      <c r="R446" s="67">
        <f t="shared" si="6"/>
        <v>1200</v>
      </c>
      <c r="S446" s="67">
        <v>1200</v>
      </c>
      <c r="T446" s="177"/>
      <c r="U446" s="98" t="s">
        <v>6259</v>
      </c>
      <c r="V446" s="108" t="s">
        <v>3948</v>
      </c>
      <c r="W446" s="14"/>
      <c r="X446" s="14"/>
      <c r="Y446" s="15"/>
      <c r="Z446" s="33"/>
    </row>
    <row r="447" spans="1:26" ht="30" customHeight="1">
      <c r="A447" s="15">
        <v>445</v>
      </c>
      <c r="B447" s="15" t="s">
        <v>6168</v>
      </c>
      <c r="C447" s="15" t="s">
        <v>6171</v>
      </c>
      <c r="D447" s="15"/>
      <c r="E447" s="164" t="s">
        <v>974</v>
      </c>
      <c r="F447" s="15">
        <v>20170447</v>
      </c>
      <c r="G447" s="106" t="s">
        <v>1029</v>
      </c>
      <c r="H447" s="143" t="s">
        <v>267</v>
      </c>
      <c r="I447" s="96" t="s">
        <v>1030</v>
      </c>
      <c r="J447" s="229" t="s">
        <v>4826</v>
      </c>
      <c r="K447" s="99" t="s">
        <v>4021</v>
      </c>
      <c r="L447" s="106" t="s">
        <v>4994</v>
      </c>
      <c r="M447" s="67">
        <v>1</v>
      </c>
      <c r="N447" s="106"/>
      <c r="O447" s="106" t="s">
        <v>1031</v>
      </c>
      <c r="P447" s="106" t="s">
        <v>47</v>
      </c>
      <c r="Q447" s="106"/>
      <c r="R447" s="67">
        <f t="shared" si="6"/>
        <v>1200</v>
      </c>
      <c r="S447" s="67">
        <v>1200</v>
      </c>
      <c r="T447" s="177"/>
      <c r="U447" s="96" t="s">
        <v>1005</v>
      </c>
      <c r="V447" s="108" t="s">
        <v>3949</v>
      </c>
      <c r="W447" s="14"/>
      <c r="X447" s="14"/>
      <c r="Y447" s="15"/>
      <c r="Z447" s="33"/>
    </row>
    <row r="448" spans="1:26" ht="30" customHeight="1">
      <c r="A448" s="15">
        <v>446</v>
      </c>
      <c r="B448" s="15" t="s">
        <v>6168</v>
      </c>
      <c r="C448" s="15" t="s">
        <v>6171</v>
      </c>
      <c r="D448" s="15"/>
      <c r="E448" s="164" t="s">
        <v>937</v>
      </c>
      <c r="F448" s="15">
        <v>20170448</v>
      </c>
      <c r="G448" s="127" t="s">
        <v>951</v>
      </c>
      <c r="H448" s="143" t="s">
        <v>267</v>
      </c>
      <c r="I448" s="108" t="s">
        <v>6105</v>
      </c>
      <c r="J448" s="197" t="s">
        <v>6448</v>
      </c>
      <c r="K448" s="99" t="s">
        <v>4004</v>
      </c>
      <c r="L448" s="127" t="s">
        <v>938</v>
      </c>
      <c r="M448" s="67">
        <v>3</v>
      </c>
      <c r="N448" s="127" t="s">
        <v>4350</v>
      </c>
      <c r="O448" s="127" t="s">
        <v>952</v>
      </c>
      <c r="P448" s="127" t="s">
        <v>47</v>
      </c>
      <c r="Q448" s="127"/>
      <c r="R448" s="67">
        <f t="shared" si="6"/>
        <v>1200</v>
      </c>
      <c r="S448" s="67">
        <v>1200</v>
      </c>
      <c r="T448" s="177"/>
      <c r="U448" s="108" t="s">
        <v>953</v>
      </c>
      <c r="V448" s="108" t="s">
        <v>3952</v>
      </c>
      <c r="W448" s="14"/>
      <c r="X448" s="14"/>
      <c r="Y448" s="15"/>
      <c r="Z448" s="33"/>
    </row>
    <row r="449" spans="1:26" ht="30" customHeight="1">
      <c r="A449" s="15">
        <v>447</v>
      </c>
      <c r="B449" s="15" t="s">
        <v>6168</v>
      </c>
      <c r="C449" s="15" t="s">
        <v>6171</v>
      </c>
      <c r="D449" s="15"/>
      <c r="E449" s="164" t="s">
        <v>937</v>
      </c>
      <c r="F449" s="15">
        <v>20170449</v>
      </c>
      <c r="G449" s="127" t="s">
        <v>954</v>
      </c>
      <c r="H449" s="143" t="s">
        <v>267</v>
      </c>
      <c r="I449" s="108" t="s">
        <v>6106</v>
      </c>
      <c r="J449" s="197" t="s">
        <v>6449</v>
      </c>
      <c r="K449" s="99" t="s">
        <v>4058</v>
      </c>
      <c r="L449" s="127" t="s">
        <v>4696</v>
      </c>
      <c r="M449" s="67">
        <v>3</v>
      </c>
      <c r="N449" s="127" t="s">
        <v>4349</v>
      </c>
      <c r="O449" s="127" t="s">
        <v>955</v>
      </c>
      <c r="P449" s="127" t="s">
        <v>47</v>
      </c>
      <c r="Q449" s="127"/>
      <c r="R449" s="67">
        <f t="shared" si="6"/>
        <v>1200</v>
      </c>
      <c r="S449" s="67">
        <v>1200</v>
      </c>
      <c r="T449" s="177"/>
      <c r="U449" s="108" t="s">
        <v>333</v>
      </c>
      <c r="V449" s="108" t="s">
        <v>3953</v>
      </c>
      <c r="W449" s="14"/>
      <c r="X449" s="14"/>
      <c r="Y449" s="15"/>
      <c r="Z449" s="33"/>
    </row>
    <row r="450" spans="1:26" ht="30" customHeight="1">
      <c r="A450" s="15">
        <v>448</v>
      </c>
      <c r="B450" s="15" t="s">
        <v>6168</v>
      </c>
      <c r="C450" s="15" t="s">
        <v>6171</v>
      </c>
      <c r="D450" s="15"/>
      <c r="E450" s="164" t="s">
        <v>937</v>
      </c>
      <c r="F450" s="15">
        <v>20170450</v>
      </c>
      <c r="G450" s="127" t="s">
        <v>956</v>
      </c>
      <c r="H450" s="143" t="s">
        <v>267</v>
      </c>
      <c r="I450" s="108" t="s">
        <v>957</v>
      </c>
      <c r="J450" s="197" t="s">
        <v>4827</v>
      </c>
      <c r="K450" s="99" t="s">
        <v>4004</v>
      </c>
      <c r="L450" s="127" t="s">
        <v>938</v>
      </c>
      <c r="M450" s="67">
        <v>3</v>
      </c>
      <c r="N450" s="127" t="s">
        <v>5859</v>
      </c>
      <c r="O450" s="127" t="s">
        <v>958</v>
      </c>
      <c r="P450" s="127" t="s">
        <v>47</v>
      </c>
      <c r="Q450" s="127"/>
      <c r="R450" s="67">
        <f t="shared" si="6"/>
        <v>1200</v>
      </c>
      <c r="S450" s="67">
        <v>1200</v>
      </c>
      <c r="T450" s="177"/>
      <c r="U450" s="108" t="s">
        <v>333</v>
      </c>
      <c r="V450" s="108" t="s">
        <v>3954</v>
      </c>
      <c r="W450" s="14"/>
      <c r="X450" s="14"/>
      <c r="Y450" s="15"/>
      <c r="Z450" s="33"/>
    </row>
    <row r="451" spans="1:26" ht="30" customHeight="1">
      <c r="A451" s="15">
        <v>449</v>
      </c>
      <c r="B451" s="15" t="s">
        <v>6168</v>
      </c>
      <c r="C451" s="15" t="s">
        <v>6171</v>
      </c>
      <c r="D451" s="15"/>
      <c r="E451" s="164" t="s">
        <v>937</v>
      </c>
      <c r="F451" s="15">
        <v>20170451</v>
      </c>
      <c r="G451" s="127" t="s">
        <v>4943</v>
      </c>
      <c r="H451" s="143" t="s">
        <v>267</v>
      </c>
      <c r="I451" s="108" t="s">
        <v>959</v>
      </c>
      <c r="J451" s="197" t="s">
        <v>4828</v>
      </c>
      <c r="K451" s="99" t="s">
        <v>4004</v>
      </c>
      <c r="L451" s="127" t="s">
        <v>938</v>
      </c>
      <c r="M451" s="67">
        <v>5</v>
      </c>
      <c r="N451" s="127" t="s">
        <v>5860</v>
      </c>
      <c r="O451" s="127" t="s">
        <v>960</v>
      </c>
      <c r="P451" s="127" t="s">
        <v>53</v>
      </c>
      <c r="Q451" s="127"/>
      <c r="R451" s="67">
        <f t="shared" ref="R451:R514" si="7">S451</f>
        <v>1200</v>
      </c>
      <c r="S451" s="67">
        <v>1200</v>
      </c>
      <c r="T451" s="177"/>
      <c r="U451" s="108" t="s">
        <v>333</v>
      </c>
      <c r="V451" s="108" t="s">
        <v>3955</v>
      </c>
      <c r="W451" s="14"/>
      <c r="X451" s="14"/>
      <c r="Y451" s="15"/>
      <c r="Z451" s="33"/>
    </row>
    <row r="452" spans="1:26" ht="30" customHeight="1">
      <c r="A452" s="15">
        <v>450</v>
      </c>
      <c r="B452" s="15" t="s">
        <v>6168</v>
      </c>
      <c r="C452" s="15" t="s">
        <v>6171</v>
      </c>
      <c r="D452" s="15"/>
      <c r="E452" s="164" t="s">
        <v>937</v>
      </c>
      <c r="F452" s="15">
        <v>20170452</v>
      </c>
      <c r="G452" s="127" t="s">
        <v>961</v>
      </c>
      <c r="H452" s="143" t="s">
        <v>267</v>
      </c>
      <c r="I452" s="108" t="s">
        <v>6107</v>
      </c>
      <c r="J452" s="197" t="s">
        <v>4829</v>
      </c>
      <c r="K452" s="99" t="s">
        <v>4059</v>
      </c>
      <c r="L452" s="127" t="s">
        <v>5462</v>
      </c>
      <c r="M452" s="67">
        <v>5</v>
      </c>
      <c r="N452" s="127" t="s">
        <v>5861</v>
      </c>
      <c r="O452" s="127" t="s">
        <v>962</v>
      </c>
      <c r="P452" s="127" t="s">
        <v>47</v>
      </c>
      <c r="Q452" s="127"/>
      <c r="R452" s="67">
        <f t="shared" si="7"/>
        <v>1200</v>
      </c>
      <c r="S452" s="67">
        <v>1200</v>
      </c>
      <c r="T452" s="177"/>
      <c r="U452" s="108" t="s">
        <v>333</v>
      </c>
      <c r="V452" s="108" t="s">
        <v>3956</v>
      </c>
      <c r="W452" s="14"/>
      <c r="X452" s="14"/>
      <c r="Y452" s="15"/>
      <c r="Z452" s="33"/>
    </row>
    <row r="453" spans="1:26" ht="30" customHeight="1">
      <c r="A453" s="15">
        <v>451</v>
      </c>
      <c r="B453" s="15" t="s">
        <v>6168</v>
      </c>
      <c r="C453" s="15" t="s">
        <v>6171</v>
      </c>
      <c r="D453" s="15"/>
      <c r="E453" s="164" t="s">
        <v>937</v>
      </c>
      <c r="F453" s="15">
        <v>20170453</v>
      </c>
      <c r="G453" s="127" t="s">
        <v>963</v>
      </c>
      <c r="H453" s="143" t="s">
        <v>267</v>
      </c>
      <c r="I453" s="108" t="s">
        <v>6108</v>
      </c>
      <c r="J453" s="197" t="s">
        <v>6450</v>
      </c>
      <c r="K453" s="99" t="s">
        <v>5862</v>
      </c>
      <c r="L453" s="127" t="s">
        <v>5863</v>
      </c>
      <c r="M453" s="67">
        <v>4</v>
      </c>
      <c r="N453" s="127" t="s">
        <v>5864</v>
      </c>
      <c r="O453" s="127" t="s">
        <v>964</v>
      </c>
      <c r="P453" s="127" t="s">
        <v>63</v>
      </c>
      <c r="Q453" s="127"/>
      <c r="R453" s="67">
        <f t="shared" si="7"/>
        <v>1200</v>
      </c>
      <c r="S453" s="67">
        <v>1200</v>
      </c>
      <c r="T453" s="177"/>
      <c r="U453" s="108" t="s">
        <v>6451</v>
      </c>
      <c r="V453" s="108" t="s">
        <v>3957</v>
      </c>
      <c r="W453" s="14"/>
      <c r="X453" s="14"/>
      <c r="Y453" s="15"/>
      <c r="Z453" s="33"/>
    </row>
    <row r="454" spans="1:26" ht="30" customHeight="1">
      <c r="A454" s="15">
        <v>452</v>
      </c>
      <c r="B454" s="15" t="s">
        <v>6168</v>
      </c>
      <c r="C454" s="15" t="s">
        <v>6171</v>
      </c>
      <c r="D454" s="15"/>
      <c r="E454" s="164" t="s">
        <v>937</v>
      </c>
      <c r="F454" s="15">
        <v>20170454</v>
      </c>
      <c r="G454" s="127" t="s">
        <v>965</v>
      </c>
      <c r="H454" s="143" t="s">
        <v>267</v>
      </c>
      <c r="I454" s="108" t="s">
        <v>966</v>
      </c>
      <c r="J454" s="197" t="s">
        <v>4830</v>
      </c>
      <c r="K454" s="99" t="s">
        <v>4004</v>
      </c>
      <c r="L454" s="127" t="s">
        <v>938</v>
      </c>
      <c r="M454" s="67">
        <v>2</v>
      </c>
      <c r="N454" s="127" t="s">
        <v>4351</v>
      </c>
      <c r="O454" s="127" t="s">
        <v>967</v>
      </c>
      <c r="P454" s="127" t="s">
        <v>459</v>
      </c>
      <c r="Q454" s="127"/>
      <c r="R454" s="67">
        <f t="shared" si="7"/>
        <v>1200</v>
      </c>
      <c r="S454" s="67">
        <v>1200</v>
      </c>
      <c r="T454" s="177"/>
      <c r="U454" s="108" t="s">
        <v>968</v>
      </c>
      <c r="V454" s="108" t="s">
        <v>3958</v>
      </c>
      <c r="W454" s="14"/>
      <c r="X454" s="14"/>
      <c r="Y454" s="15"/>
      <c r="Z454" s="33"/>
    </row>
    <row r="455" spans="1:26" ht="30" customHeight="1">
      <c r="A455" s="15">
        <v>453</v>
      </c>
      <c r="B455" s="15" t="s">
        <v>6168</v>
      </c>
      <c r="C455" s="15" t="s">
        <v>6171</v>
      </c>
      <c r="D455" s="15"/>
      <c r="E455" s="15" t="s">
        <v>1215</v>
      </c>
      <c r="F455" s="15">
        <v>20170455</v>
      </c>
      <c r="G455" s="120" t="s">
        <v>4345</v>
      </c>
      <c r="H455" s="143" t="s">
        <v>267</v>
      </c>
      <c r="I455" s="98" t="s">
        <v>1259</v>
      </c>
      <c r="J455" s="98" t="s">
        <v>4346</v>
      </c>
      <c r="K455" s="99" t="s">
        <v>1215</v>
      </c>
      <c r="L455" s="106" t="s">
        <v>1225</v>
      </c>
      <c r="M455" s="67">
        <v>2</v>
      </c>
      <c r="N455" s="116" t="s">
        <v>1260</v>
      </c>
      <c r="O455" s="98" t="s">
        <v>1261</v>
      </c>
      <c r="P455" s="98" t="s">
        <v>19</v>
      </c>
      <c r="Q455" s="98"/>
      <c r="R455" s="67">
        <f t="shared" si="7"/>
        <v>1200</v>
      </c>
      <c r="S455" s="67">
        <v>1200</v>
      </c>
      <c r="T455" s="177"/>
      <c r="U455" s="98" t="s">
        <v>6216</v>
      </c>
      <c r="V455" s="108" t="s">
        <v>3959</v>
      </c>
      <c r="W455" s="14"/>
      <c r="X455" s="14"/>
      <c r="Y455" s="15"/>
      <c r="Z455" s="33"/>
    </row>
    <row r="456" spans="1:26" ht="30" customHeight="1">
      <c r="A456" s="15">
        <v>454</v>
      </c>
      <c r="B456" s="15" t="s">
        <v>6168</v>
      </c>
      <c r="C456" s="15" t="s">
        <v>6171</v>
      </c>
      <c r="D456" s="15"/>
      <c r="E456" s="15" t="s">
        <v>1215</v>
      </c>
      <c r="F456" s="15">
        <v>20170456</v>
      </c>
      <c r="G456" s="120" t="s">
        <v>1262</v>
      </c>
      <c r="H456" s="143" t="s">
        <v>267</v>
      </c>
      <c r="I456" s="98" t="s">
        <v>6109</v>
      </c>
      <c r="J456" s="98" t="s">
        <v>3818</v>
      </c>
      <c r="K456" s="99" t="s">
        <v>4047</v>
      </c>
      <c r="L456" s="106" t="s">
        <v>5092</v>
      </c>
      <c r="M456" s="67">
        <v>4</v>
      </c>
      <c r="N456" s="98" t="s">
        <v>5865</v>
      </c>
      <c r="O456" s="98" t="s">
        <v>1263</v>
      </c>
      <c r="P456" s="98" t="s">
        <v>31</v>
      </c>
      <c r="Q456" s="98"/>
      <c r="R456" s="67">
        <f t="shared" si="7"/>
        <v>1200</v>
      </c>
      <c r="S456" s="67">
        <v>1200</v>
      </c>
      <c r="T456" s="177"/>
      <c r="U456" s="98" t="s">
        <v>6260</v>
      </c>
      <c r="V456" s="108" t="s">
        <v>3960</v>
      </c>
      <c r="W456" s="14"/>
      <c r="X456" s="14"/>
      <c r="Y456" s="15"/>
      <c r="Z456" s="33"/>
    </row>
    <row r="457" spans="1:26" ht="30" customHeight="1">
      <c r="A457" s="15">
        <v>455</v>
      </c>
      <c r="B457" s="15" t="s">
        <v>6168</v>
      </c>
      <c r="C457" s="15" t="s">
        <v>6171</v>
      </c>
      <c r="D457" s="15"/>
      <c r="E457" s="15" t="s">
        <v>1215</v>
      </c>
      <c r="F457" s="15">
        <v>20170457</v>
      </c>
      <c r="G457" s="120" t="s">
        <v>1264</v>
      </c>
      <c r="H457" s="143" t="s">
        <v>267</v>
      </c>
      <c r="I457" s="98" t="s">
        <v>6110</v>
      </c>
      <c r="J457" s="98" t="s">
        <v>3819</v>
      </c>
      <c r="K457" s="99" t="s">
        <v>4023</v>
      </c>
      <c r="L457" s="106" t="s">
        <v>5092</v>
      </c>
      <c r="M457" s="67">
        <v>5</v>
      </c>
      <c r="N457" s="98" t="s">
        <v>5866</v>
      </c>
      <c r="O457" s="98" t="s">
        <v>1261</v>
      </c>
      <c r="P457" s="98" t="s">
        <v>19</v>
      </c>
      <c r="Q457" s="98"/>
      <c r="R457" s="67">
        <f t="shared" si="7"/>
        <v>1200</v>
      </c>
      <c r="S457" s="67">
        <v>1200</v>
      </c>
      <c r="T457" s="177"/>
      <c r="U457" s="98" t="s">
        <v>6217</v>
      </c>
      <c r="V457" s="108" t="s">
        <v>3961</v>
      </c>
      <c r="W457" s="14"/>
      <c r="X457" s="14"/>
      <c r="Y457" s="15"/>
      <c r="Z457" s="33"/>
    </row>
    <row r="458" spans="1:26" ht="30" customHeight="1">
      <c r="A458" s="15">
        <v>456</v>
      </c>
      <c r="B458" s="15" t="s">
        <v>6168</v>
      </c>
      <c r="C458" s="15" t="s">
        <v>6171</v>
      </c>
      <c r="D458" s="15"/>
      <c r="E458" s="15" t="s">
        <v>1215</v>
      </c>
      <c r="F458" s="15">
        <v>20170458</v>
      </c>
      <c r="G458" s="120" t="s">
        <v>1265</v>
      </c>
      <c r="H458" s="143" t="s">
        <v>267</v>
      </c>
      <c r="I458" s="98" t="s">
        <v>6111</v>
      </c>
      <c r="J458" s="98" t="s">
        <v>1266</v>
      </c>
      <c r="K458" s="99" t="s">
        <v>4047</v>
      </c>
      <c r="L458" s="106" t="s">
        <v>5092</v>
      </c>
      <c r="M458" s="67">
        <v>3</v>
      </c>
      <c r="N458" s="98" t="s">
        <v>4348</v>
      </c>
      <c r="O458" s="98" t="s">
        <v>1267</v>
      </c>
      <c r="P458" s="98" t="s">
        <v>38</v>
      </c>
      <c r="Q458" s="98"/>
      <c r="R458" s="67">
        <f t="shared" si="7"/>
        <v>1200</v>
      </c>
      <c r="S458" s="67">
        <v>1200</v>
      </c>
      <c r="T458" s="177"/>
      <c r="U458" s="98" t="s">
        <v>6218</v>
      </c>
      <c r="V458" s="108" t="s">
        <v>3962</v>
      </c>
      <c r="W458" s="14"/>
      <c r="X458" s="14"/>
      <c r="Y458" s="15"/>
      <c r="Z458" s="33"/>
    </row>
    <row r="459" spans="1:26" ht="30" customHeight="1">
      <c r="A459" s="15">
        <v>457</v>
      </c>
      <c r="B459" s="15" t="s">
        <v>6168</v>
      </c>
      <c r="C459" s="15" t="s">
        <v>6171</v>
      </c>
      <c r="D459" s="15"/>
      <c r="E459" s="15" t="s">
        <v>1215</v>
      </c>
      <c r="F459" s="15">
        <v>20170459</v>
      </c>
      <c r="G459" s="120" t="s">
        <v>1268</v>
      </c>
      <c r="H459" s="143" t="s">
        <v>267</v>
      </c>
      <c r="I459" s="98" t="s">
        <v>6112</v>
      </c>
      <c r="J459" s="98" t="s">
        <v>3820</v>
      </c>
      <c r="K459" s="99" t="s">
        <v>5130</v>
      </c>
      <c r="L459" s="106" t="s">
        <v>5867</v>
      </c>
      <c r="M459" s="67">
        <v>5</v>
      </c>
      <c r="N459" s="98" t="s">
        <v>5868</v>
      </c>
      <c r="O459" s="98" t="s">
        <v>1269</v>
      </c>
      <c r="P459" s="98" t="s">
        <v>19</v>
      </c>
      <c r="Q459" s="98"/>
      <c r="R459" s="67">
        <f t="shared" si="7"/>
        <v>1200</v>
      </c>
      <c r="S459" s="67">
        <v>1200</v>
      </c>
      <c r="T459" s="177"/>
      <c r="U459" s="98" t="s">
        <v>6219</v>
      </c>
      <c r="V459" s="108" t="s">
        <v>3963</v>
      </c>
      <c r="W459" s="14"/>
      <c r="X459" s="14"/>
      <c r="Y459" s="15"/>
      <c r="Z459" s="33"/>
    </row>
    <row r="460" spans="1:26" ht="30" customHeight="1">
      <c r="A460" s="15">
        <v>458</v>
      </c>
      <c r="B460" s="15" t="s">
        <v>6168</v>
      </c>
      <c r="C460" s="15" t="s">
        <v>6171</v>
      </c>
      <c r="D460" s="15"/>
      <c r="E460" s="15" t="s">
        <v>1215</v>
      </c>
      <c r="F460" s="15">
        <v>20170460</v>
      </c>
      <c r="G460" s="120" t="s">
        <v>1270</v>
      </c>
      <c r="H460" s="143" t="s">
        <v>267</v>
      </c>
      <c r="I460" s="98" t="s">
        <v>6113</v>
      </c>
      <c r="J460" s="98" t="s">
        <v>3821</v>
      </c>
      <c r="K460" s="99" t="s">
        <v>5869</v>
      </c>
      <c r="L460" s="106" t="s">
        <v>5520</v>
      </c>
      <c r="M460" s="67">
        <v>4</v>
      </c>
      <c r="N460" s="98" t="s">
        <v>6452</v>
      </c>
      <c r="O460" s="98" t="s">
        <v>1271</v>
      </c>
      <c r="P460" s="98" t="s">
        <v>38</v>
      </c>
      <c r="Q460" s="98"/>
      <c r="R460" s="67">
        <f t="shared" si="7"/>
        <v>1200</v>
      </c>
      <c r="S460" s="67">
        <v>1200</v>
      </c>
      <c r="T460" s="177"/>
      <c r="U460" s="98" t="s">
        <v>6220</v>
      </c>
      <c r="V460" s="108" t="s">
        <v>3964</v>
      </c>
      <c r="W460" s="14"/>
      <c r="X460" s="14"/>
      <c r="Y460" s="15"/>
      <c r="Z460" s="33"/>
    </row>
    <row r="461" spans="1:26" ht="30" customHeight="1">
      <c r="A461" s="15">
        <v>459</v>
      </c>
      <c r="B461" s="15" t="s">
        <v>6168</v>
      </c>
      <c r="C461" s="15" t="s">
        <v>6171</v>
      </c>
      <c r="D461" s="15"/>
      <c r="E461" s="15" t="s">
        <v>1215</v>
      </c>
      <c r="F461" s="15">
        <v>20170461</v>
      </c>
      <c r="G461" s="120" t="s">
        <v>1272</v>
      </c>
      <c r="H461" s="143" t="s">
        <v>267</v>
      </c>
      <c r="I461" s="98" t="s">
        <v>6114</v>
      </c>
      <c r="J461" s="98" t="s">
        <v>1273</v>
      </c>
      <c r="K461" s="99" t="s">
        <v>4047</v>
      </c>
      <c r="L461" s="106" t="s">
        <v>1274</v>
      </c>
      <c r="M461" s="67">
        <v>4</v>
      </c>
      <c r="N461" s="98" t="s">
        <v>5870</v>
      </c>
      <c r="O461" s="98" t="s">
        <v>1275</v>
      </c>
      <c r="P461" s="98" t="s">
        <v>4952</v>
      </c>
      <c r="Q461" s="98"/>
      <c r="R461" s="67">
        <f t="shared" si="7"/>
        <v>1200</v>
      </c>
      <c r="S461" s="67">
        <v>1200</v>
      </c>
      <c r="T461" s="177"/>
      <c r="U461" s="98" t="s">
        <v>6261</v>
      </c>
      <c r="V461" s="108" t="s">
        <v>6262</v>
      </c>
      <c r="W461" s="14"/>
      <c r="X461" s="14"/>
      <c r="Y461" s="15"/>
      <c r="Z461" s="33"/>
    </row>
    <row r="462" spans="1:26" ht="30" customHeight="1">
      <c r="A462" s="15">
        <v>460</v>
      </c>
      <c r="B462" s="15" t="s">
        <v>6168</v>
      </c>
      <c r="C462" s="15" t="s">
        <v>6171</v>
      </c>
      <c r="D462" s="15"/>
      <c r="E462" s="15" t="s">
        <v>1215</v>
      </c>
      <c r="F462" s="15">
        <v>20170462</v>
      </c>
      <c r="G462" s="120" t="s">
        <v>1276</v>
      </c>
      <c r="H462" s="143" t="s">
        <v>267</v>
      </c>
      <c r="I462" s="98" t="s">
        <v>1277</v>
      </c>
      <c r="J462" s="98" t="s">
        <v>1278</v>
      </c>
      <c r="K462" s="99" t="s">
        <v>1215</v>
      </c>
      <c r="L462" s="106" t="s">
        <v>1279</v>
      </c>
      <c r="M462" s="67">
        <v>4</v>
      </c>
      <c r="N462" s="98" t="s">
        <v>5871</v>
      </c>
      <c r="O462" s="98" t="s">
        <v>1221</v>
      </c>
      <c r="P462" s="98" t="s">
        <v>19</v>
      </c>
      <c r="Q462" s="98"/>
      <c r="R462" s="67">
        <f t="shared" si="7"/>
        <v>1200</v>
      </c>
      <c r="S462" s="67">
        <v>1200</v>
      </c>
      <c r="T462" s="177"/>
      <c r="U462" s="98" t="s">
        <v>6263</v>
      </c>
      <c r="V462" s="108" t="s">
        <v>3965</v>
      </c>
      <c r="W462" s="14"/>
      <c r="X462" s="14"/>
      <c r="Y462" s="15"/>
      <c r="Z462" s="33"/>
    </row>
    <row r="463" spans="1:26" ht="30" customHeight="1">
      <c r="A463" s="15">
        <v>461</v>
      </c>
      <c r="B463" s="15" t="s">
        <v>6168</v>
      </c>
      <c r="C463" s="15" t="s">
        <v>6171</v>
      </c>
      <c r="D463" s="15"/>
      <c r="E463" s="15" t="s">
        <v>1215</v>
      </c>
      <c r="F463" s="15">
        <v>20170463</v>
      </c>
      <c r="G463" s="120" t="s">
        <v>1280</v>
      </c>
      <c r="H463" s="143" t="s">
        <v>267</v>
      </c>
      <c r="I463" s="98" t="s">
        <v>6115</v>
      </c>
      <c r="J463" s="98" t="s">
        <v>3838</v>
      </c>
      <c r="K463" s="99" t="s">
        <v>4047</v>
      </c>
      <c r="L463" s="106" t="s">
        <v>1281</v>
      </c>
      <c r="M463" s="67">
        <v>4</v>
      </c>
      <c r="N463" s="98" t="s">
        <v>5872</v>
      </c>
      <c r="O463" s="98" t="s">
        <v>1282</v>
      </c>
      <c r="P463" s="98" t="s">
        <v>6453</v>
      </c>
      <c r="Q463" s="98"/>
      <c r="R463" s="67">
        <f t="shared" si="7"/>
        <v>1200</v>
      </c>
      <c r="S463" s="67">
        <v>1200</v>
      </c>
      <c r="T463" s="177"/>
      <c r="U463" s="98" t="s">
        <v>333</v>
      </c>
      <c r="V463" s="108" t="s">
        <v>6264</v>
      </c>
      <c r="W463" s="14"/>
      <c r="X463" s="14"/>
      <c r="Y463" s="15"/>
      <c r="Z463" s="33"/>
    </row>
    <row r="464" spans="1:26" ht="30" customHeight="1">
      <c r="A464" s="15">
        <v>462</v>
      </c>
      <c r="B464" s="15" t="s">
        <v>6168</v>
      </c>
      <c r="C464" s="15" t="s">
        <v>6171</v>
      </c>
      <c r="D464" s="15"/>
      <c r="E464" s="15" t="s">
        <v>1215</v>
      </c>
      <c r="F464" s="15">
        <v>20170464</v>
      </c>
      <c r="G464" s="120" t="s">
        <v>1283</v>
      </c>
      <c r="H464" s="143" t="s">
        <v>267</v>
      </c>
      <c r="I464" s="98" t="s">
        <v>1284</v>
      </c>
      <c r="J464" s="98" t="s">
        <v>1285</v>
      </c>
      <c r="K464" s="99" t="s">
        <v>1215</v>
      </c>
      <c r="L464" s="106" t="s">
        <v>1286</v>
      </c>
      <c r="M464" s="67">
        <v>5</v>
      </c>
      <c r="N464" s="98" t="s">
        <v>5873</v>
      </c>
      <c r="O464" s="98" t="s">
        <v>1287</v>
      </c>
      <c r="P464" s="98" t="s">
        <v>31</v>
      </c>
      <c r="Q464" s="98"/>
      <c r="R464" s="67">
        <f t="shared" si="7"/>
        <v>1200</v>
      </c>
      <c r="S464" s="67">
        <v>1200</v>
      </c>
      <c r="T464" s="177"/>
      <c r="U464" s="98" t="s">
        <v>1929</v>
      </c>
      <c r="V464" s="108" t="s">
        <v>3966</v>
      </c>
      <c r="W464" s="14"/>
      <c r="X464" s="14"/>
      <c r="Y464" s="15"/>
      <c r="Z464" s="33"/>
    </row>
    <row r="465" spans="1:26" ht="30" customHeight="1">
      <c r="A465" s="15">
        <v>463</v>
      </c>
      <c r="B465" s="15" t="s">
        <v>6168</v>
      </c>
      <c r="C465" s="15" t="s">
        <v>6171</v>
      </c>
      <c r="D465" s="15"/>
      <c r="E465" s="15" t="s">
        <v>1215</v>
      </c>
      <c r="F465" s="15">
        <v>20170465</v>
      </c>
      <c r="G465" s="120" t="s">
        <v>1288</v>
      </c>
      <c r="H465" s="143" t="s">
        <v>267</v>
      </c>
      <c r="I465" s="98" t="s">
        <v>1289</v>
      </c>
      <c r="J465" s="98" t="s">
        <v>1290</v>
      </c>
      <c r="K465" s="99" t="s">
        <v>1215</v>
      </c>
      <c r="L465" s="106" t="s">
        <v>1225</v>
      </c>
      <c r="M465" s="67">
        <v>3</v>
      </c>
      <c r="N465" s="98" t="s">
        <v>5874</v>
      </c>
      <c r="O465" s="98" t="s">
        <v>1291</v>
      </c>
      <c r="P465" s="98" t="s">
        <v>19</v>
      </c>
      <c r="Q465" s="98"/>
      <c r="R465" s="67">
        <f t="shared" si="7"/>
        <v>1200</v>
      </c>
      <c r="S465" s="67">
        <v>1200</v>
      </c>
      <c r="T465" s="177"/>
      <c r="U465" s="98" t="s">
        <v>6265</v>
      </c>
      <c r="V465" s="108" t="s">
        <v>3967</v>
      </c>
      <c r="W465" s="14"/>
      <c r="X465" s="14"/>
      <c r="Y465" s="15"/>
      <c r="Z465" s="33"/>
    </row>
    <row r="466" spans="1:26" ht="30" customHeight="1">
      <c r="A466" s="15">
        <v>464</v>
      </c>
      <c r="B466" s="15" t="s">
        <v>6168</v>
      </c>
      <c r="C466" s="15" t="s">
        <v>6171</v>
      </c>
      <c r="D466" s="15"/>
      <c r="E466" s="15" t="s">
        <v>1215</v>
      </c>
      <c r="F466" s="15">
        <v>20170466</v>
      </c>
      <c r="G466" s="120" t="s">
        <v>1292</v>
      </c>
      <c r="H466" s="143" t="s">
        <v>267</v>
      </c>
      <c r="I466" s="98" t="s">
        <v>6116</v>
      </c>
      <c r="J466" s="98" t="s">
        <v>1293</v>
      </c>
      <c r="K466" s="99" t="s">
        <v>4047</v>
      </c>
      <c r="L466" s="106" t="s">
        <v>5875</v>
      </c>
      <c r="M466" s="67">
        <v>2</v>
      </c>
      <c r="N466" s="98"/>
      <c r="O466" s="98" t="s">
        <v>1294</v>
      </c>
      <c r="P466" s="98" t="s">
        <v>38</v>
      </c>
      <c r="Q466" s="98"/>
      <c r="R466" s="67">
        <f t="shared" si="7"/>
        <v>1200</v>
      </c>
      <c r="S466" s="67">
        <v>1200</v>
      </c>
      <c r="T466" s="177"/>
      <c r="U466" s="98" t="s">
        <v>6221</v>
      </c>
      <c r="V466" s="108" t="s">
        <v>3968</v>
      </c>
      <c r="W466" s="14"/>
      <c r="X466" s="14"/>
      <c r="Y466" s="15"/>
      <c r="Z466" s="33"/>
    </row>
    <row r="467" spans="1:26" ht="30" customHeight="1">
      <c r="A467" s="15">
        <v>465</v>
      </c>
      <c r="B467" s="15" t="s">
        <v>6168</v>
      </c>
      <c r="C467" s="15" t="s">
        <v>6171</v>
      </c>
      <c r="D467" s="15"/>
      <c r="E467" s="15" t="s">
        <v>1215</v>
      </c>
      <c r="F467" s="15">
        <v>20170467</v>
      </c>
      <c r="G467" s="120" t="s">
        <v>1295</v>
      </c>
      <c r="H467" s="143" t="s">
        <v>267</v>
      </c>
      <c r="I467" s="98" t="s">
        <v>4242</v>
      </c>
      <c r="J467" s="254" t="s">
        <v>4243</v>
      </c>
      <c r="K467" s="99" t="s">
        <v>4047</v>
      </c>
      <c r="L467" s="106" t="s">
        <v>5092</v>
      </c>
      <c r="M467" s="67">
        <v>2</v>
      </c>
      <c r="N467" s="150" t="s">
        <v>4246</v>
      </c>
      <c r="O467" s="98" t="s">
        <v>1296</v>
      </c>
      <c r="P467" s="98" t="s">
        <v>1297</v>
      </c>
      <c r="Q467" s="98"/>
      <c r="R467" s="67">
        <f t="shared" si="7"/>
        <v>1200</v>
      </c>
      <c r="S467" s="67">
        <v>1200</v>
      </c>
      <c r="T467" s="177"/>
      <c r="U467" s="98" t="s">
        <v>6266</v>
      </c>
      <c r="V467" s="108" t="s">
        <v>6267</v>
      </c>
      <c r="W467" s="14"/>
      <c r="X467" s="14"/>
      <c r="Y467" s="15"/>
      <c r="Z467" s="33"/>
    </row>
    <row r="468" spans="1:26" ht="30" customHeight="1">
      <c r="A468" s="15">
        <v>466</v>
      </c>
      <c r="B468" s="15" t="s">
        <v>6168</v>
      </c>
      <c r="C468" s="15" t="s">
        <v>6171</v>
      </c>
      <c r="D468" s="15"/>
      <c r="E468" s="15" t="s">
        <v>1215</v>
      </c>
      <c r="F468" s="15">
        <v>20170468</v>
      </c>
      <c r="G468" s="120" t="s">
        <v>1298</v>
      </c>
      <c r="H468" s="143" t="s">
        <v>267</v>
      </c>
      <c r="I468" s="98" t="s">
        <v>1299</v>
      </c>
      <c r="J468" s="98" t="s">
        <v>6454</v>
      </c>
      <c r="K468" s="99" t="s">
        <v>1215</v>
      </c>
      <c r="L468" s="106" t="s">
        <v>1300</v>
      </c>
      <c r="M468" s="67">
        <v>3</v>
      </c>
      <c r="N468" s="98" t="s">
        <v>5876</v>
      </c>
      <c r="O468" s="98" t="s">
        <v>1301</v>
      </c>
      <c r="P468" s="98" t="s">
        <v>1302</v>
      </c>
      <c r="Q468" s="98"/>
      <c r="R468" s="67">
        <f t="shared" si="7"/>
        <v>1200</v>
      </c>
      <c r="S468" s="67">
        <v>1200</v>
      </c>
      <c r="T468" s="177"/>
      <c r="U468" s="98" t="s">
        <v>1303</v>
      </c>
      <c r="V468" s="108" t="s">
        <v>6268</v>
      </c>
      <c r="W468" s="14"/>
      <c r="X468" s="14"/>
      <c r="Y468" s="15"/>
      <c r="Z468" s="33"/>
    </row>
    <row r="469" spans="1:26" ht="30" customHeight="1">
      <c r="A469" s="15">
        <v>467</v>
      </c>
      <c r="B469" s="15" t="s">
        <v>6168</v>
      </c>
      <c r="C469" s="15" t="s">
        <v>6171</v>
      </c>
      <c r="D469" s="15"/>
      <c r="E469" s="15" t="s">
        <v>1215</v>
      </c>
      <c r="F469" s="15">
        <v>20170469</v>
      </c>
      <c r="G469" s="120" t="s">
        <v>1304</v>
      </c>
      <c r="H469" s="143" t="s">
        <v>267</v>
      </c>
      <c r="I469" s="98" t="s">
        <v>1305</v>
      </c>
      <c r="J469" s="98" t="s">
        <v>1306</v>
      </c>
      <c r="K469" s="99" t="s">
        <v>1215</v>
      </c>
      <c r="L469" s="106" t="s">
        <v>1281</v>
      </c>
      <c r="M469" s="67">
        <v>1</v>
      </c>
      <c r="N469" s="98"/>
      <c r="O469" s="98" t="s">
        <v>1307</v>
      </c>
      <c r="P469" s="98" t="s">
        <v>38</v>
      </c>
      <c r="Q469" s="98"/>
      <c r="R469" s="67">
        <f t="shared" si="7"/>
        <v>1200</v>
      </c>
      <c r="S469" s="67">
        <v>1200</v>
      </c>
      <c r="T469" s="177"/>
      <c r="U469" s="98" t="s">
        <v>6269</v>
      </c>
      <c r="V469" s="108" t="s">
        <v>6270</v>
      </c>
      <c r="W469" s="14"/>
      <c r="X469" s="14"/>
      <c r="Y469" s="15"/>
      <c r="Z469" s="33"/>
    </row>
    <row r="470" spans="1:26" ht="30" customHeight="1">
      <c r="A470" s="15">
        <v>468</v>
      </c>
      <c r="B470" s="15" t="s">
        <v>6168</v>
      </c>
      <c r="C470" s="15" t="s">
        <v>6171</v>
      </c>
      <c r="D470" s="15"/>
      <c r="E470" s="15" t="s">
        <v>1215</v>
      </c>
      <c r="F470" s="15">
        <v>20170471</v>
      </c>
      <c r="G470" s="119" t="s">
        <v>1308</v>
      </c>
      <c r="H470" s="143" t="s">
        <v>267</v>
      </c>
      <c r="I470" s="98" t="s">
        <v>1309</v>
      </c>
      <c r="J470" s="98" t="s">
        <v>1310</v>
      </c>
      <c r="K470" s="99" t="s">
        <v>1215</v>
      </c>
      <c r="L470" s="99" t="s">
        <v>4979</v>
      </c>
      <c r="M470" s="67">
        <v>2</v>
      </c>
      <c r="N470" s="98" t="s">
        <v>1311</v>
      </c>
      <c r="O470" s="98"/>
      <c r="P470" s="98"/>
      <c r="Q470" s="98"/>
      <c r="R470" s="67">
        <f t="shared" si="7"/>
        <v>1200</v>
      </c>
      <c r="S470" s="67">
        <v>1200</v>
      </c>
      <c r="T470" s="177"/>
      <c r="U470" s="98" t="s">
        <v>6271</v>
      </c>
      <c r="V470" s="108" t="s">
        <v>6272</v>
      </c>
      <c r="W470" s="14"/>
      <c r="X470" s="14"/>
      <c r="Y470" s="14" t="s">
        <v>6455</v>
      </c>
      <c r="Z470" s="33"/>
    </row>
    <row r="471" spans="1:26" ht="30" customHeight="1">
      <c r="A471" s="15">
        <v>469</v>
      </c>
      <c r="B471" s="15" t="s">
        <v>6168</v>
      </c>
      <c r="C471" s="15" t="s">
        <v>6171</v>
      </c>
      <c r="D471" s="15"/>
      <c r="E471" s="15" t="s">
        <v>3559</v>
      </c>
      <c r="F471" s="15">
        <v>20170472</v>
      </c>
      <c r="G471" s="96" t="s">
        <v>3590</v>
      </c>
      <c r="H471" s="143" t="s">
        <v>267</v>
      </c>
      <c r="I471" s="99" t="s">
        <v>3591</v>
      </c>
      <c r="J471" s="180" t="s">
        <v>4831</v>
      </c>
      <c r="K471" s="99" t="s">
        <v>3559</v>
      </c>
      <c r="L471" s="96" t="s">
        <v>2070</v>
      </c>
      <c r="M471" s="67">
        <v>5</v>
      </c>
      <c r="N471" s="96" t="s">
        <v>5877</v>
      </c>
      <c r="O471" s="98" t="s">
        <v>3592</v>
      </c>
      <c r="P471" s="98" t="s">
        <v>19</v>
      </c>
      <c r="Q471" s="98"/>
      <c r="R471" s="67">
        <f t="shared" si="7"/>
        <v>1200</v>
      </c>
      <c r="S471" s="67">
        <v>1200</v>
      </c>
      <c r="T471" s="177"/>
      <c r="U471" s="98" t="s">
        <v>3593</v>
      </c>
      <c r="V471" s="108" t="s">
        <v>3969</v>
      </c>
      <c r="W471" s="14"/>
      <c r="X471" s="14"/>
      <c r="Y471" s="15"/>
      <c r="Z471" s="33"/>
    </row>
    <row r="472" spans="1:26" ht="30" customHeight="1">
      <c r="A472" s="15">
        <v>470</v>
      </c>
      <c r="B472" s="15" t="s">
        <v>6168</v>
      </c>
      <c r="C472" s="15" t="s">
        <v>6171</v>
      </c>
      <c r="D472" s="15"/>
      <c r="E472" s="15" t="s">
        <v>3559</v>
      </c>
      <c r="F472" s="15">
        <v>20170473</v>
      </c>
      <c r="G472" s="96" t="s">
        <v>3594</v>
      </c>
      <c r="H472" s="143" t="s">
        <v>267</v>
      </c>
      <c r="I472" s="99" t="s">
        <v>3595</v>
      </c>
      <c r="J472" s="180" t="s">
        <v>4832</v>
      </c>
      <c r="K472" s="99" t="s">
        <v>4024</v>
      </c>
      <c r="L472" s="96" t="s">
        <v>3596</v>
      </c>
      <c r="M472" s="67">
        <v>5</v>
      </c>
      <c r="N472" s="96" t="s">
        <v>3597</v>
      </c>
      <c r="O472" s="98" t="s">
        <v>2320</v>
      </c>
      <c r="P472" s="98" t="s">
        <v>31</v>
      </c>
      <c r="Q472" s="98"/>
      <c r="R472" s="67">
        <f t="shared" si="7"/>
        <v>1200</v>
      </c>
      <c r="S472" s="67">
        <v>1200</v>
      </c>
      <c r="T472" s="177"/>
      <c r="U472" s="98" t="s">
        <v>3598</v>
      </c>
      <c r="V472" s="108" t="s">
        <v>3970</v>
      </c>
      <c r="W472" s="14"/>
      <c r="X472" s="14"/>
      <c r="Y472" s="15"/>
      <c r="Z472" s="33"/>
    </row>
    <row r="473" spans="1:26" ht="30" customHeight="1">
      <c r="A473" s="15">
        <v>471</v>
      </c>
      <c r="B473" s="15" t="s">
        <v>6168</v>
      </c>
      <c r="C473" s="15" t="s">
        <v>6171</v>
      </c>
      <c r="D473" s="15"/>
      <c r="E473" s="15" t="s">
        <v>3559</v>
      </c>
      <c r="F473" s="15">
        <v>20170474</v>
      </c>
      <c r="G473" s="122" t="s">
        <v>3599</v>
      </c>
      <c r="H473" s="143" t="s">
        <v>267</v>
      </c>
      <c r="I473" s="142" t="s">
        <v>3600</v>
      </c>
      <c r="J473" s="228" t="s">
        <v>4833</v>
      </c>
      <c r="K473" s="99" t="s">
        <v>3559</v>
      </c>
      <c r="L473" s="142" t="s">
        <v>1219</v>
      </c>
      <c r="M473" s="67">
        <v>2</v>
      </c>
      <c r="N473" s="122" t="s">
        <v>3601</v>
      </c>
      <c r="O473" s="142" t="s">
        <v>2320</v>
      </c>
      <c r="P473" s="142" t="s">
        <v>19</v>
      </c>
      <c r="Q473" s="142"/>
      <c r="R473" s="67">
        <f t="shared" si="7"/>
        <v>1200</v>
      </c>
      <c r="S473" s="67">
        <v>1200</v>
      </c>
      <c r="T473" s="177"/>
      <c r="U473" s="142" t="s">
        <v>3602</v>
      </c>
      <c r="V473" s="108" t="s">
        <v>3971</v>
      </c>
      <c r="W473" s="14"/>
      <c r="X473" s="14"/>
      <c r="Y473" s="15"/>
      <c r="Z473" s="33"/>
    </row>
    <row r="474" spans="1:26" ht="30" customHeight="1">
      <c r="A474" s="15">
        <v>472</v>
      </c>
      <c r="B474" s="15" t="s">
        <v>6168</v>
      </c>
      <c r="C474" s="15" t="s">
        <v>6171</v>
      </c>
      <c r="D474" s="15"/>
      <c r="E474" s="15" t="s">
        <v>3559</v>
      </c>
      <c r="F474" s="15">
        <v>20170475</v>
      </c>
      <c r="G474" s="143" t="s">
        <v>3603</v>
      </c>
      <c r="H474" s="143" t="s">
        <v>267</v>
      </c>
      <c r="I474" s="98" t="s">
        <v>3604</v>
      </c>
      <c r="J474" s="193" t="s">
        <v>4834</v>
      </c>
      <c r="K474" s="99" t="s">
        <v>4024</v>
      </c>
      <c r="L474" s="98" t="s">
        <v>3596</v>
      </c>
      <c r="M474" s="67">
        <v>5</v>
      </c>
      <c r="N474" s="98" t="s">
        <v>3605</v>
      </c>
      <c r="O474" s="98" t="s">
        <v>2159</v>
      </c>
      <c r="P474" s="98" t="s">
        <v>19</v>
      </c>
      <c r="Q474" s="98"/>
      <c r="R474" s="67">
        <f t="shared" si="7"/>
        <v>1200</v>
      </c>
      <c r="S474" s="67">
        <v>1200</v>
      </c>
      <c r="T474" s="177"/>
      <c r="U474" s="98" t="s">
        <v>100</v>
      </c>
      <c r="V474" s="108" t="s">
        <v>3972</v>
      </c>
      <c r="W474" s="14"/>
      <c r="X474" s="14"/>
      <c r="Y474" s="15"/>
      <c r="Z474" s="33"/>
    </row>
    <row r="475" spans="1:26" ht="30" customHeight="1">
      <c r="A475" s="15">
        <v>473</v>
      </c>
      <c r="B475" s="15" t="s">
        <v>6168</v>
      </c>
      <c r="C475" s="15" t="s">
        <v>6171</v>
      </c>
      <c r="D475" s="15"/>
      <c r="E475" s="15" t="s">
        <v>3559</v>
      </c>
      <c r="F475" s="15">
        <v>20170476</v>
      </c>
      <c r="G475" s="96" t="s">
        <v>3606</v>
      </c>
      <c r="H475" s="143" t="s">
        <v>267</v>
      </c>
      <c r="I475" s="99" t="s">
        <v>3607</v>
      </c>
      <c r="J475" s="98" t="s">
        <v>3608</v>
      </c>
      <c r="K475" s="99" t="s">
        <v>4024</v>
      </c>
      <c r="L475" s="96" t="s">
        <v>2129</v>
      </c>
      <c r="M475" s="67">
        <v>5</v>
      </c>
      <c r="N475" s="96" t="s">
        <v>5878</v>
      </c>
      <c r="O475" s="96" t="s">
        <v>3609</v>
      </c>
      <c r="P475" s="98" t="s">
        <v>19</v>
      </c>
      <c r="Q475" s="98"/>
      <c r="R475" s="67">
        <f t="shared" si="7"/>
        <v>1200</v>
      </c>
      <c r="S475" s="67">
        <v>1200</v>
      </c>
      <c r="T475" s="177"/>
      <c r="U475" s="98" t="s">
        <v>3610</v>
      </c>
      <c r="V475" s="108" t="s">
        <v>3973</v>
      </c>
      <c r="W475" s="14"/>
      <c r="X475" s="14"/>
      <c r="Y475" s="15"/>
      <c r="Z475" s="33"/>
    </row>
    <row r="476" spans="1:26" ht="30" customHeight="1">
      <c r="A476" s="15">
        <v>474</v>
      </c>
      <c r="B476" s="15" t="s">
        <v>6168</v>
      </c>
      <c r="C476" s="15" t="s">
        <v>6171</v>
      </c>
      <c r="D476" s="15"/>
      <c r="E476" s="15" t="s">
        <v>3559</v>
      </c>
      <c r="F476" s="15">
        <v>20170477</v>
      </c>
      <c r="G476" s="96" t="s">
        <v>6497</v>
      </c>
      <c r="H476" s="143" t="s">
        <v>267</v>
      </c>
      <c r="I476" s="99" t="s">
        <v>3611</v>
      </c>
      <c r="J476" s="180" t="s">
        <v>6496</v>
      </c>
      <c r="K476" s="99" t="s">
        <v>5879</v>
      </c>
      <c r="L476" s="96" t="s">
        <v>3612</v>
      </c>
      <c r="M476" s="67">
        <v>5</v>
      </c>
      <c r="N476" s="96" t="s">
        <v>3613</v>
      </c>
      <c r="O476" s="98" t="s">
        <v>3614</v>
      </c>
      <c r="P476" s="98" t="s">
        <v>847</v>
      </c>
      <c r="Q476" s="98"/>
      <c r="R476" s="67">
        <f t="shared" si="7"/>
        <v>1200</v>
      </c>
      <c r="S476" s="67">
        <v>1200</v>
      </c>
      <c r="T476" s="177"/>
      <c r="U476" s="98" t="s">
        <v>3615</v>
      </c>
      <c r="V476" s="108" t="s">
        <v>3974</v>
      </c>
      <c r="W476" s="14"/>
      <c r="X476" s="14"/>
      <c r="Y476" s="15"/>
      <c r="Z476" s="33"/>
    </row>
    <row r="477" spans="1:26" ht="30" customHeight="1">
      <c r="A477" s="15">
        <v>475</v>
      </c>
      <c r="B477" s="15" t="s">
        <v>6168</v>
      </c>
      <c r="C477" s="15" t="s">
        <v>6171</v>
      </c>
      <c r="D477" s="15"/>
      <c r="E477" s="15" t="s">
        <v>3559</v>
      </c>
      <c r="F477" s="15">
        <v>20170478</v>
      </c>
      <c r="G477" s="96" t="s">
        <v>3616</v>
      </c>
      <c r="H477" s="143" t="s">
        <v>267</v>
      </c>
      <c r="I477" s="99" t="s">
        <v>6117</v>
      </c>
      <c r="J477" s="98" t="s">
        <v>3617</v>
      </c>
      <c r="K477" s="99" t="s">
        <v>4024</v>
      </c>
      <c r="L477" s="96" t="s">
        <v>2129</v>
      </c>
      <c r="M477" s="67">
        <v>4</v>
      </c>
      <c r="N477" s="96" t="s">
        <v>5880</v>
      </c>
      <c r="O477" s="98" t="s">
        <v>3583</v>
      </c>
      <c r="P477" s="98" t="s">
        <v>19</v>
      </c>
      <c r="Q477" s="98"/>
      <c r="R477" s="67">
        <f t="shared" si="7"/>
        <v>1200</v>
      </c>
      <c r="S477" s="67">
        <v>1200</v>
      </c>
      <c r="T477" s="177"/>
      <c r="U477" s="98" t="s">
        <v>223</v>
      </c>
      <c r="V477" s="108" t="s">
        <v>3975</v>
      </c>
      <c r="W477" s="14"/>
      <c r="X477" s="14"/>
      <c r="Y477" s="15"/>
      <c r="Z477" s="33"/>
    </row>
    <row r="478" spans="1:26" ht="30" customHeight="1">
      <c r="A478" s="15">
        <v>476</v>
      </c>
      <c r="B478" s="15" t="s">
        <v>6168</v>
      </c>
      <c r="C478" s="15" t="s">
        <v>6171</v>
      </c>
      <c r="D478" s="15"/>
      <c r="E478" s="15" t="s">
        <v>3559</v>
      </c>
      <c r="F478" s="15">
        <v>20170479</v>
      </c>
      <c r="G478" s="122" t="s">
        <v>3618</v>
      </c>
      <c r="H478" s="143" t="s">
        <v>267</v>
      </c>
      <c r="I478" s="122" t="s">
        <v>3619</v>
      </c>
      <c r="J478" s="114" t="s">
        <v>3620</v>
      </c>
      <c r="K478" s="99" t="s">
        <v>3559</v>
      </c>
      <c r="L478" s="122" t="s">
        <v>1219</v>
      </c>
      <c r="M478" s="67">
        <v>3</v>
      </c>
      <c r="N478" s="122" t="s">
        <v>3621</v>
      </c>
      <c r="O478" s="122" t="s">
        <v>3622</v>
      </c>
      <c r="P478" s="122" t="s">
        <v>19</v>
      </c>
      <c r="Q478" s="122"/>
      <c r="R478" s="67">
        <f t="shared" si="7"/>
        <v>1200</v>
      </c>
      <c r="S478" s="67">
        <v>1200</v>
      </c>
      <c r="T478" s="177"/>
      <c r="U478" s="122" t="s">
        <v>100</v>
      </c>
      <c r="V478" s="108" t="s">
        <v>3976</v>
      </c>
      <c r="W478" s="14"/>
      <c r="X478" s="14"/>
      <c r="Y478" s="15"/>
      <c r="Z478" s="33"/>
    </row>
    <row r="479" spans="1:26" ht="30" customHeight="1">
      <c r="A479" s="15">
        <v>477</v>
      </c>
      <c r="B479" s="15" t="s">
        <v>6168</v>
      </c>
      <c r="C479" s="15" t="s">
        <v>6171</v>
      </c>
      <c r="D479" s="15"/>
      <c r="E479" s="17" t="s">
        <v>22</v>
      </c>
      <c r="F479" s="15">
        <v>20170480</v>
      </c>
      <c r="G479" s="122" t="s">
        <v>23</v>
      </c>
      <c r="H479" s="143" t="s">
        <v>267</v>
      </c>
      <c r="I479" s="122" t="s">
        <v>25</v>
      </c>
      <c r="J479" s="209" t="s">
        <v>4688</v>
      </c>
      <c r="K479" s="99" t="s">
        <v>4060</v>
      </c>
      <c r="L479" s="122" t="s">
        <v>5454</v>
      </c>
      <c r="M479" s="67">
        <v>4</v>
      </c>
      <c r="N479" s="122" t="s">
        <v>5881</v>
      </c>
      <c r="O479" s="122" t="s">
        <v>18</v>
      </c>
      <c r="P479" s="122" t="s">
        <v>4949</v>
      </c>
      <c r="Q479" s="122"/>
      <c r="R479" s="67">
        <f t="shared" si="7"/>
        <v>1200</v>
      </c>
      <c r="S479" s="67">
        <v>1200</v>
      </c>
      <c r="T479" s="177"/>
      <c r="U479" s="122" t="s">
        <v>26</v>
      </c>
      <c r="V479" s="108" t="s">
        <v>3978</v>
      </c>
      <c r="W479" s="14"/>
      <c r="X479" s="14"/>
      <c r="Y479" s="15"/>
      <c r="Z479" s="33"/>
    </row>
    <row r="480" spans="1:26" ht="36.75" customHeight="1">
      <c r="A480" s="15">
        <v>478</v>
      </c>
      <c r="B480" s="15" t="s">
        <v>6168</v>
      </c>
      <c r="C480" s="15" t="s">
        <v>6171</v>
      </c>
      <c r="D480" s="15"/>
      <c r="E480" s="151" t="s">
        <v>2657</v>
      </c>
      <c r="F480" s="15">
        <v>20170481</v>
      </c>
      <c r="G480" s="106" t="s">
        <v>2690</v>
      </c>
      <c r="H480" s="143" t="s">
        <v>267</v>
      </c>
      <c r="I480" s="99" t="s">
        <v>2691</v>
      </c>
      <c r="J480" s="116" t="s">
        <v>2692</v>
      </c>
      <c r="K480" s="99" t="s">
        <v>4061</v>
      </c>
      <c r="L480" s="106" t="s">
        <v>736</v>
      </c>
      <c r="M480" s="67">
        <v>4</v>
      </c>
      <c r="N480" s="106" t="s">
        <v>2693</v>
      </c>
      <c r="O480" s="98" t="s">
        <v>2694</v>
      </c>
      <c r="P480" s="98" t="s">
        <v>38</v>
      </c>
      <c r="Q480" s="98"/>
      <c r="R480" s="67">
        <f t="shared" si="7"/>
        <v>1200</v>
      </c>
      <c r="S480" s="67">
        <v>1200</v>
      </c>
      <c r="T480" s="177"/>
      <c r="U480" s="98" t="s">
        <v>6222</v>
      </c>
      <c r="V480" s="108" t="s">
        <v>3979</v>
      </c>
      <c r="W480" s="14"/>
      <c r="X480" s="14"/>
      <c r="Y480" s="115" t="s">
        <v>3841</v>
      </c>
      <c r="Z480" s="33"/>
    </row>
    <row r="481" spans="1:26" ht="30" customHeight="1">
      <c r="A481" s="15">
        <v>479</v>
      </c>
      <c r="B481" s="15" t="s">
        <v>6168</v>
      </c>
      <c r="C481" s="15" t="s">
        <v>6171</v>
      </c>
      <c r="D481" s="15"/>
      <c r="E481" s="15" t="s">
        <v>3631</v>
      </c>
      <c r="F481" s="15">
        <v>20170482</v>
      </c>
      <c r="G481" s="116" t="s">
        <v>3803</v>
      </c>
      <c r="H481" s="143" t="s">
        <v>267</v>
      </c>
      <c r="I481" s="98" t="s">
        <v>509</v>
      </c>
      <c r="J481" s="116" t="s">
        <v>510</v>
      </c>
      <c r="K481" s="99" t="s">
        <v>3999</v>
      </c>
      <c r="L481" s="116" t="s">
        <v>511</v>
      </c>
      <c r="M481" s="67">
        <v>4</v>
      </c>
      <c r="N481" s="106" t="s">
        <v>5882</v>
      </c>
      <c r="O481" s="116" t="s">
        <v>512</v>
      </c>
      <c r="P481" s="116" t="s">
        <v>53</v>
      </c>
      <c r="Q481" s="116"/>
      <c r="R481" s="67">
        <f t="shared" si="7"/>
        <v>1200</v>
      </c>
      <c r="S481" s="67">
        <v>1200</v>
      </c>
      <c r="T481" s="177"/>
      <c r="U481" s="98" t="s">
        <v>513</v>
      </c>
      <c r="V481" s="108" t="s">
        <v>3980</v>
      </c>
      <c r="W481" s="14"/>
      <c r="X481" s="14"/>
      <c r="Y481" s="15"/>
      <c r="Z481" s="33"/>
    </row>
    <row r="482" spans="1:26" ht="30" customHeight="1">
      <c r="A482" s="15">
        <v>480</v>
      </c>
      <c r="B482" s="15" t="s">
        <v>6168</v>
      </c>
      <c r="C482" s="15" t="s">
        <v>6171</v>
      </c>
      <c r="D482" s="15"/>
      <c r="E482" s="15" t="s">
        <v>3631</v>
      </c>
      <c r="F482" s="15">
        <v>20170483</v>
      </c>
      <c r="G482" s="116" t="s">
        <v>514</v>
      </c>
      <c r="H482" s="143" t="s">
        <v>267</v>
      </c>
      <c r="I482" s="98" t="s">
        <v>515</v>
      </c>
      <c r="J482" s="116" t="s">
        <v>516</v>
      </c>
      <c r="K482" s="99" t="s">
        <v>3993</v>
      </c>
      <c r="L482" s="116" t="s">
        <v>517</v>
      </c>
      <c r="M482" s="67">
        <v>3</v>
      </c>
      <c r="N482" s="106" t="s">
        <v>5883</v>
      </c>
      <c r="O482" s="116" t="s">
        <v>499</v>
      </c>
      <c r="P482" s="116" t="s">
        <v>53</v>
      </c>
      <c r="Q482" s="116"/>
      <c r="R482" s="67">
        <f t="shared" si="7"/>
        <v>1200</v>
      </c>
      <c r="S482" s="67">
        <v>1200</v>
      </c>
      <c r="T482" s="177"/>
      <c r="U482" s="98" t="s">
        <v>518</v>
      </c>
      <c r="V482" s="108" t="s">
        <v>3981</v>
      </c>
      <c r="W482" s="14"/>
      <c r="X482" s="14"/>
      <c r="Y482" s="15"/>
      <c r="Z482" s="33"/>
    </row>
    <row r="483" spans="1:26" ht="30" customHeight="1">
      <c r="A483" s="15">
        <v>481</v>
      </c>
      <c r="B483" s="15" t="s">
        <v>6168</v>
      </c>
      <c r="C483" s="15" t="s">
        <v>6171</v>
      </c>
      <c r="D483" s="15"/>
      <c r="E483" s="15" t="s">
        <v>3631</v>
      </c>
      <c r="F483" s="15">
        <v>20170484</v>
      </c>
      <c r="G483" s="116" t="s">
        <v>519</v>
      </c>
      <c r="H483" s="143" t="s">
        <v>267</v>
      </c>
      <c r="I483" s="98" t="s">
        <v>6118</v>
      </c>
      <c r="J483" s="208" t="s">
        <v>6456</v>
      </c>
      <c r="K483" s="99" t="s">
        <v>4062</v>
      </c>
      <c r="L483" s="116" t="s">
        <v>405</v>
      </c>
      <c r="M483" s="67">
        <v>3</v>
      </c>
      <c r="N483" s="106" t="s">
        <v>520</v>
      </c>
      <c r="O483" s="116" t="s">
        <v>521</v>
      </c>
      <c r="P483" s="106" t="s">
        <v>63</v>
      </c>
      <c r="Q483" s="106"/>
      <c r="R483" s="67">
        <f t="shared" si="7"/>
        <v>1200</v>
      </c>
      <c r="S483" s="67">
        <v>1200</v>
      </c>
      <c r="T483" s="177"/>
      <c r="U483" s="98" t="s">
        <v>522</v>
      </c>
      <c r="V483" s="98" t="s">
        <v>523</v>
      </c>
      <c r="W483" s="115"/>
      <c r="X483" s="115"/>
      <c r="Y483" s="15"/>
      <c r="Z483" s="33"/>
    </row>
    <row r="484" spans="1:26" ht="30" customHeight="1">
      <c r="A484" s="15">
        <v>482</v>
      </c>
      <c r="B484" s="15" t="s">
        <v>6168</v>
      </c>
      <c r="C484" s="15" t="s">
        <v>6171</v>
      </c>
      <c r="D484" s="15"/>
      <c r="E484" s="15" t="s">
        <v>3631</v>
      </c>
      <c r="F484" s="15">
        <v>20170485</v>
      </c>
      <c r="G484" s="116" t="s">
        <v>524</v>
      </c>
      <c r="H484" s="143" t="s">
        <v>267</v>
      </c>
      <c r="I484" s="98" t="s">
        <v>525</v>
      </c>
      <c r="J484" s="116" t="s">
        <v>526</v>
      </c>
      <c r="K484" s="99" t="s">
        <v>4063</v>
      </c>
      <c r="L484" s="116" t="s">
        <v>527</v>
      </c>
      <c r="M484" s="67">
        <v>3</v>
      </c>
      <c r="N484" s="106" t="s">
        <v>5884</v>
      </c>
      <c r="O484" s="116" t="s">
        <v>512</v>
      </c>
      <c r="P484" s="116" t="s">
        <v>53</v>
      </c>
      <c r="Q484" s="116"/>
      <c r="R484" s="67">
        <f t="shared" si="7"/>
        <v>1200</v>
      </c>
      <c r="S484" s="67">
        <v>1200</v>
      </c>
      <c r="T484" s="177"/>
      <c r="U484" s="98" t="s">
        <v>528</v>
      </c>
      <c r="V484" s="98" t="s">
        <v>529</v>
      </c>
      <c r="W484" s="115"/>
      <c r="X484" s="115"/>
      <c r="Y484" s="15"/>
      <c r="Z484" s="33"/>
    </row>
    <row r="485" spans="1:26" ht="30" customHeight="1">
      <c r="A485" s="15">
        <v>483</v>
      </c>
      <c r="B485" s="15" t="s">
        <v>6168</v>
      </c>
      <c r="C485" s="15" t="s">
        <v>6171</v>
      </c>
      <c r="D485" s="15"/>
      <c r="E485" s="15" t="s">
        <v>3631</v>
      </c>
      <c r="F485" s="15">
        <v>20170486</v>
      </c>
      <c r="G485" s="116" t="s">
        <v>530</v>
      </c>
      <c r="H485" s="143" t="s">
        <v>267</v>
      </c>
      <c r="I485" s="98" t="s">
        <v>531</v>
      </c>
      <c r="J485" s="116" t="s">
        <v>532</v>
      </c>
      <c r="K485" s="99" t="s">
        <v>3198</v>
      </c>
      <c r="L485" s="116" t="s">
        <v>533</v>
      </c>
      <c r="M485" s="67">
        <v>4</v>
      </c>
      <c r="N485" s="106" t="s">
        <v>5885</v>
      </c>
      <c r="O485" s="116" t="s">
        <v>534</v>
      </c>
      <c r="P485" s="116" t="s">
        <v>47</v>
      </c>
      <c r="Q485" s="116"/>
      <c r="R485" s="67">
        <f t="shared" si="7"/>
        <v>1200</v>
      </c>
      <c r="S485" s="67">
        <v>1200</v>
      </c>
      <c r="T485" s="177"/>
      <c r="U485" s="98" t="s">
        <v>535</v>
      </c>
      <c r="V485" s="98" t="s">
        <v>536</v>
      </c>
      <c r="W485" s="115"/>
      <c r="X485" s="115"/>
      <c r="Y485" s="15"/>
      <c r="Z485" s="33"/>
    </row>
    <row r="486" spans="1:26" ht="30" customHeight="1">
      <c r="A486" s="15">
        <v>484</v>
      </c>
      <c r="B486" s="15" t="s">
        <v>6168</v>
      </c>
      <c r="C486" s="15" t="s">
        <v>6171</v>
      </c>
      <c r="D486" s="15"/>
      <c r="E486" s="15" t="s">
        <v>3631</v>
      </c>
      <c r="F486" s="15">
        <v>20170487</v>
      </c>
      <c r="G486" s="116" t="s">
        <v>537</v>
      </c>
      <c r="H486" s="143" t="s">
        <v>267</v>
      </c>
      <c r="I486" s="98" t="s">
        <v>538</v>
      </c>
      <c r="J486" s="116" t="s">
        <v>539</v>
      </c>
      <c r="K486" s="99" t="s">
        <v>3993</v>
      </c>
      <c r="L486" s="116" t="s">
        <v>517</v>
      </c>
      <c r="M486" s="67">
        <v>3</v>
      </c>
      <c r="N486" s="106" t="s">
        <v>5886</v>
      </c>
      <c r="O486" s="116" t="s">
        <v>540</v>
      </c>
      <c r="P486" s="116" t="s">
        <v>47</v>
      </c>
      <c r="Q486" s="116"/>
      <c r="R486" s="67">
        <f t="shared" si="7"/>
        <v>1200</v>
      </c>
      <c r="S486" s="67">
        <v>1200</v>
      </c>
      <c r="T486" s="177"/>
      <c r="U486" s="98" t="s">
        <v>541</v>
      </c>
      <c r="V486" s="98" t="s">
        <v>542</v>
      </c>
      <c r="W486" s="115"/>
      <c r="X486" s="115"/>
      <c r="Y486" s="15"/>
      <c r="Z486" s="33"/>
    </row>
    <row r="487" spans="1:26" ht="30" customHeight="1">
      <c r="A487" s="15">
        <v>485</v>
      </c>
      <c r="B487" s="15" t="s">
        <v>6168</v>
      </c>
      <c r="C487" s="15" t="s">
        <v>6171</v>
      </c>
      <c r="D487" s="15"/>
      <c r="E487" s="15" t="s">
        <v>3631</v>
      </c>
      <c r="F487" s="15">
        <v>20170488</v>
      </c>
      <c r="G487" s="116" t="s">
        <v>543</v>
      </c>
      <c r="H487" s="143" t="s">
        <v>267</v>
      </c>
      <c r="I487" s="98" t="s">
        <v>544</v>
      </c>
      <c r="J487" s="116" t="s">
        <v>545</v>
      </c>
      <c r="K487" s="99" t="s">
        <v>3993</v>
      </c>
      <c r="L487" s="116" t="s">
        <v>517</v>
      </c>
      <c r="M487" s="67">
        <v>3</v>
      </c>
      <c r="N487" s="106" t="s">
        <v>5887</v>
      </c>
      <c r="O487" s="116" t="s">
        <v>546</v>
      </c>
      <c r="P487" s="116" t="s">
        <v>547</v>
      </c>
      <c r="Q487" s="116"/>
      <c r="R487" s="67">
        <f t="shared" si="7"/>
        <v>1200</v>
      </c>
      <c r="S487" s="67">
        <v>1200</v>
      </c>
      <c r="T487" s="177"/>
      <c r="U487" s="98" t="s">
        <v>548</v>
      </c>
      <c r="V487" s="98" t="s">
        <v>549</v>
      </c>
      <c r="W487" s="115"/>
      <c r="X487" s="115"/>
      <c r="Y487" s="15"/>
      <c r="Z487" s="33"/>
    </row>
    <row r="488" spans="1:26" ht="30" customHeight="1">
      <c r="A488" s="15">
        <v>486</v>
      </c>
      <c r="B488" s="15" t="s">
        <v>6168</v>
      </c>
      <c r="C488" s="15" t="s">
        <v>6171</v>
      </c>
      <c r="D488" s="15"/>
      <c r="E488" s="15" t="s">
        <v>3631</v>
      </c>
      <c r="F488" s="15">
        <v>20170489</v>
      </c>
      <c r="G488" s="116" t="s">
        <v>550</v>
      </c>
      <c r="H488" s="143" t="s">
        <v>267</v>
      </c>
      <c r="I488" s="98" t="s">
        <v>551</v>
      </c>
      <c r="J488" s="116" t="s">
        <v>552</v>
      </c>
      <c r="K488" s="99" t="s">
        <v>4035</v>
      </c>
      <c r="L488" s="116" t="s">
        <v>4982</v>
      </c>
      <c r="M488" s="67">
        <v>1</v>
      </c>
      <c r="N488" s="106"/>
      <c r="O488" s="116" t="s">
        <v>5888</v>
      </c>
      <c r="P488" s="116" t="s">
        <v>5889</v>
      </c>
      <c r="Q488" s="116"/>
      <c r="R488" s="67">
        <f t="shared" si="7"/>
        <v>1200</v>
      </c>
      <c r="S488" s="67">
        <v>1200</v>
      </c>
      <c r="T488" s="177"/>
      <c r="U488" s="98" t="s">
        <v>553</v>
      </c>
      <c r="V488" s="98" t="s">
        <v>554</v>
      </c>
      <c r="W488" s="115"/>
      <c r="X488" s="115"/>
      <c r="Y488" s="15"/>
      <c r="Z488" s="33"/>
    </row>
    <row r="489" spans="1:26" ht="30" customHeight="1">
      <c r="A489" s="15">
        <v>487</v>
      </c>
      <c r="B489" s="15" t="s">
        <v>6168</v>
      </c>
      <c r="C489" s="15" t="s">
        <v>6171</v>
      </c>
      <c r="D489" s="15"/>
      <c r="E489" s="15" t="s">
        <v>3631</v>
      </c>
      <c r="F489" s="15">
        <v>20170490</v>
      </c>
      <c r="G489" s="116" t="s">
        <v>555</v>
      </c>
      <c r="H489" s="143" t="s">
        <v>267</v>
      </c>
      <c r="I489" s="98" t="s">
        <v>556</v>
      </c>
      <c r="J489" s="116" t="s">
        <v>3822</v>
      </c>
      <c r="K489" s="99" t="s">
        <v>3559</v>
      </c>
      <c r="L489" s="116" t="s">
        <v>557</v>
      </c>
      <c r="M489" s="67">
        <v>3</v>
      </c>
      <c r="N489" s="106" t="s">
        <v>5890</v>
      </c>
      <c r="O489" s="106" t="s">
        <v>558</v>
      </c>
      <c r="P489" s="106" t="s">
        <v>47</v>
      </c>
      <c r="Q489" s="106"/>
      <c r="R489" s="67">
        <f t="shared" si="7"/>
        <v>1200</v>
      </c>
      <c r="S489" s="67">
        <v>1200</v>
      </c>
      <c r="T489" s="177"/>
      <c r="U489" s="98" t="s">
        <v>6223</v>
      </c>
      <c r="V489" s="98" t="s">
        <v>559</v>
      </c>
      <c r="W489" s="115"/>
      <c r="X489" s="115"/>
      <c r="Y489" s="15"/>
      <c r="Z489" s="33"/>
    </row>
    <row r="490" spans="1:26" ht="30" customHeight="1">
      <c r="A490" s="15">
        <v>488</v>
      </c>
      <c r="B490" s="15" t="s">
        <v>6168</v>
      </c>
      <c r="C490" s="15" t="s">
        <v>6171</v>
      </c>
      <c r="D490" s="15"/>
      <c r="E490" s="15" t="s">
        <v>3631</v>
      </c>
      <c r="F490" s="15">
        <v>20170491</v>
      </c>
      <c r="G490" s="116" t="s">
        <v>560</v>
      </c>
      <c r="H490" s="143" t="s">
        <v>267</v>
      </c>
      <c r="I490" s="98" t="s">
        <v>6119</v>
      </c>
      <c r="J490" s="116" t="s">
        <v>3823</v>
      </c>
      <c r="K490" s="99" t="s">
        <v>5891</v>
      </c>
      <c r="L490" s="116" t="s">
        <v>405</v>
      </c>
      <c r="M490" s="67">
        <v>5</v>
      </c>
      <c r="N490" s="106" t="s">
        <v>5892</v>
      </c>
      <c r="O490" s="116" t="s">
        <v>485</v>
      </c>
      <c r="P490" s="116" t="s">
        <v>53</v>
      </c>
      <c r="Q490" s="116"/>
      <c r="R490" s="67">
        <f t="shared" si="7"/>
        <v>1200</v>
      </c>
      <c r="S490" s="67">
        <v>1200</v>
      </c>
      <c r="T490" s="177"/>
      <c r="U490" s="98" t="s">
        <v>561</v>
      </c>
      <c r="V490" s="98" t="s">
        <v>562</v>
      </c>
      <c r="W490" s="115"/>
      <c r="X490" s="115"/>
      <c r="Y490" s="15"/>
      <c r="Z490" s="33"/>
    </row>
    <row r="491" spans="1:26" ht="30" customHeight="1">
      <c r="A491" s="15">
        <v>489</v>
      </c>
      <c r="B491" s="15" t="s">
        <v>6168</v>
      </c>
      <c r="C491" s="15" t="s">
        <v>6171</v>
      </c>
      <c r="D491" s="15"/>
      <c r="E491" s="15" t="s">
        <v>3631</v>
      </c>
      <c r="F491" s="15">
        <v>20170492</v>
      </c>
      <c r="G491" s="116" t="s">
        <v>563</v>
      </c>
      <c r="H491" s="143" t="s">
        <v>267</v>
      </c>
      <c r="I491" s="98" t="s">
        <v>564</v>
      </c>
      <c r="J491" s="116" t="s">
        <v>565</v>
      </c>
      <c r="K491" s="99" t="s">
        <v>4062</v>
      </c>
      <c r="L491" s="116" t="s">
        <v>566</v>
      </c>
      <c r="M491" s="67">
        <v>2</v>
      </c>
      <c r="N491" s="106" t="s">
        <v>567</v>
      </c>
      <c r="O491" s="116" t="s">
        <v>5893</v>
      </c>
      <c r="P491" s="116" t="s">
        <v>5894</v>
      </c>
      <c r="Q491" s="116"/>
      <c r="R491" s="67">
        <f t="shared" si="7"/>
        <v>1200</v>
      </c>
      <c r="S491" s="67">
        <v>1200</v>
      </c>
      <c r="T491" s="177"/>
      <c r="U491" s="98" t="s">
        <v>3843</v>
      </c>
      <c r="V491" s="98" t="s">
        <v>568</v>
      </c>
      <c r="W491" s="115"/>
      <c r="X491" s="115"/>
      <c r="Y491" s="15"/>
      <c r="Z491" s="33"/>
    </row>
    <row r="492" spans="1:26" ht="30" customHeight="1">
      <c r="A492" s="15">
        <v>490</v>
      </c>
      <c r="B492" s="15" t="s">
        <v>6168</v>
      </c>
      <c r="C492" s="15" t="s">
        <v>6171</v>
      </c>
      <c r="D492" s="15"/>
      <c r="E492" s="15" t="s">
        <v>3631</v>
      </c>
      <c r="F492" s="15">
        <v>20170493</v>
      </c>
      <c r="G492" s="116" t="s">
        <v>569</v>
      </c>
      <c r="H492" s="143" t="s">
        <v>267</v>
      </c>
      <c r="I492" s="98" t="s">
        <v>6120</v>
      </c>
      <c r="J492" s="116" t="s">
        <v>570</v>
      </c>
      <c r="K492" s="99" t="s">
        <v>4064</v>
      </c>
      <c r="L492" s="116" t="s">
        <v>5895</v>
      </c>
      <c r="M492" s="67">
        <v>3</v>
      </c>
      <c r="N492" s="106" t="s">
        <v>5896</v>
      </c>
      <c r="O492" s="116" t="s">
        <v>5897</v>
      </c>
      <c r="P492" s="116" t="s">
        <v>5898</v>
      </c>
      <c r="Q492" s="116"/>
      <c r="R492" s="67">
        <f t="shared" si="7"/>
        <v>1200</v>
      </c>
      <c r="S492" s="67">
        <v>1200</v>
      </c>
      <c r="T492" s="177"/>
      <c r="U492" s="98" t="s">
        <v>6224</v>
      </c>
      <c r="V492" s="98" t="s">
        <v>571</v>
      </c>
      <c r="W492" s="115"/>
      <c r="X492" s="115"/>
      <c r="Y492" s="15"/>
      <c r="Z492" s="33"/>
    </row>
    <row r="493" spans="1:26" ht="30" customHeight="1">
      <c r="A493" s="15">
        <v>491</v>
      </c>
      <c r="B493" s="15" t="s">
        <v>6168</v>
      </c>
      <c r="C493" s="15" t="s">
        <v>6171</v>
      </c>
      <c r="D493" s="15"/>
      <c r="E493" s="15" t="s">
        <v>3631</v>
      </c>
      <c r="F493" s="15">
        <v>20170494</v>
      </c>
      <c r="G493" s="116" t="s">
        <v>572</v>
      </c>
      <c r="H493" s="143" t="s">
        <v>267</v>
      </c>
      <c r="I493" s="98" t="s">
        <v>573</v>
      </c>
      <c r="J493" s="116" t="s">
        <v>574</v>
      </c>
      <c r="K493" s="99" t="s">
        <v>3994</v>
      </c>
      <c r="L493" s="116" t="s">
        <v>576</v>
      </c>
      <c r="M493" s="67">
        <v>4</v>
      </c>
      <c r="N493" s="106" t="s">
        <v>5899</v>
      </c>
      <c r="O493" s="116" t="s">
        <v>577</v>
      </c>
      <c r="P493" s="116" t="s">
        <v>47</v>
      </c>
      <c r="Q493" s="116"/>
      <c r="R493" s="67">
        <f t="shared" si="7"/>
        <v>1200</v>
      </c>
      <c r="S493" s="67">
        <v>1200</v>
      </c>
      <c r="T493" s="177"/>
      <c r="U493" s="98" t="s">
        <v>578</v>
      </c>
      <c r="V493" s="98" t="s">
        <v>579</v>
      </c>
      <c r="W493" s="115"/>
      <c r="X493" s="115"/>
      <c r="Y493" s="15"/>
      <c r="Z493" s="33"/>
    </row>
    <row r="494" spans="1:26" ht="30" customHeight="1">
      <c r="A494" s="15">
        <v>492</v>
      </c>
      <c r="B494" s="15" t="s">
        <v>6168</v>
      </c>
      <c r="C494" s="15" t="s">
        <v>6171</v>
      </c>
      <c r="D494" s="15"/>
      <c r="E494" s="15" t="s">
        <v>3631</v>
      </c>
      <c r="F494" s="15">
        <v>20170495</v>
      </c>
      <c r="G494" s="116" t="s">
        <v>3824</v>
      </c>
      <c r="H494" s="143" t="s">
        <v>267</v>
      </c>
      <c r="I494" s="98" t="s">
        <v>6121</v>
      </c>
      <c r="J494" s="116" t="s">
        <v>6457</v>
      </c>
      <c r="K494" s="99" t="s">
        <v>3198</v>
      </c>
      <c r="L494" s="116" t="s">
        <v>580</v>
      </c>
      <c r="M494" s="67">
        <v>5</v>
      </c>
      <c r="N494" s="106" t="s">
        <v>5900</v>
      </c>
      <c r="O494" s="116" t="s">
        <v>581</v>
      </c>
      <c r="P494" s="116" t="s">
        <v>47</v>
      </c>
      <c r="Q494" s="116"/>
      <c r="R494" s="67">
        <f t="shared" si="7"/>
        <v>1200</v>
      </c>
      <c r="S494" s="67">
        <v>1200</v>
      </c>
      <c r="T494" s="177"/>
      <c r="U494" s="98" t="s">
        <v>582</v>
      </c>
      <c r="V494" s="98" t="s">
        <v>583</v>
      </c>
      <c r="W494" s="115"/>
      <c r="X494" s="115"/>
      <c r="Y494" s="15"/>
      <c r="Z494" s="33"/>
    </row>
    <row r="495" spans="1:26" ht="30" customHeight="1">
      <c r="A495" s="15">
        <v>493</v>
      </c>
      <c r="B495" s="15" t="s">
        <v>6168</v>
      </c>
      <c r="C495" s="15" t="s">
        <v>6171</v>
      </c>
      <c r="D495" s="15"/>
      <c r="E495" s="15" t="s">
        <v>3631</v>
      </c>
      <c r="F495" s="15">
        <v>20170496</v>
      </c>
      <c r="G495" s="116" t="s">
        <v>584</v>
      </c>
      <c r="H495" s="143" t="s">
        <v>267</v>
      </c>
      <c r="I495" s="98" t="s">
        <v>585</v>
      </c>
      <c r="J495" s="116" t="s">
        <v>586</v>
      </c>
      <c r="K495" s="99" t="s">
        <v>3993</v>
      </c>
      <c r="L495" s="116" t="s">
        <v>517</v>
      </c>
      <c r="M495" s="67">
        <v>3</v>
      </c>
      <c r="N495" s="106" t="s">
        <v>5901</v>
      </c>
      <c r="O495" s="116" t="s">
        <v>5902</v>
      </c>
      <c r="P495" s="116" t="s">
        <v>5903</v>
      </c>
      <c r="Q495" s="116"/>
      <c r="R495" s="67">
        <f t="shared" si="7"/>
        <v>1200</v>
      </c>
      <c r="S495" s="67">
        <v>1200</v>
      </c>
      <c r="T495" s="177"/>
      <c r="U495" s="98" t="s">
        <v>587</v>
      </c>
      <c r="V495" s="98" t="s">
        <v>588</v>
      </c>
      <c r="W495" s="115"/>
      <c r="X495" s="115"/>
      <c r="Y495" s="15"/>
      <c r="Z495" s="33"/>
    </row>
    <row r="496" spans="1:26" ht="30" customHeight="1">
      <c r="A496" s="15">
        <v>494</v>
      </c>
      <c r="B496" s="15" t="s">
        <v>6168</v>
      </c>
      <c r="C496" s="15" t="s">
        <v>6171</v>
      </c>
      <c r="D496" s="15"/>
      <c r="E496" s="15" t="s">
        <v>3631</v>
      </c>
      <c r="F496" s="15">
        <v>20170497</v>
      </c>
      <c r="G496" s="116" t="s">
        <v>589</v>
      </c>
      <c r="H496" s="143" t="s">
        <v>267</v>
      </c>
      <c r="I496" s="98" t="s">
        <v>590</v>
      </c>
      <c r="J496" s="116" t="s">
        <v>591</v>
      </c>
      <c r="K496" s="99" t="s">
        <v>4062</v>
      </c>
      <c r="L496" s="116" t="s">
        <v>405</v>
      </c>
      <c r="M496" s="67">
        <v>3</v>
      </c>
      <c r="N496" s="106" t="s">
        <v>5904</v>
      </c>
      <c r="O496" s="116" t="s">
        <v>485</v>
      </c>
      <c r="P496" s="116" t="s">
        <v>53</v>
      </c>
      <c r="Q496" s="116"/>
      <c r="R496" s="67">
        <f t="shared" si="7"/>
        <v>1200</v>
      </c>
      <c r="S496" s="67">
        <v>1200</v>
      </c>
      <c r="T496" s="177"/>
      <c r="U496" s="98" t="s">
        <v>6225</v>
      </c>
      <c r="V496" s="98" t="s">
        <v>592</v>
      </c>
      <c r="W496" s="115"/>
      <c r="X496" s="115"/>
      <c r="Y496" s="15"/>
      <c r="Z496" s="33"/>
    </row>
    <row r="497" spans="1:26" ht="30" customHeight="1">
      <c r="A497" s="15">
        <v>495</v>
      </c>
      <c r="B497" s="15" t="s">
        <v>6168</v>
      </c>
      <c r="C497" s="15" t="s">
        <v>6171</v>
      </c>
      <c r="D497" s="15"/>
      <c r="E497" s="15" t="s">
        <v>3631</v>
      </c>
      <c r="F497" s="15">
        <v>20170498</v>
      </c>
      <c r="G497" s="116" t="s">
        <v>3802</v>
      </c>
      <c r="H497" s="143" t="s">
        <v>267</v>
      </c>
      <c r="I497" s="98" t="s">
        <v>593</v>
      </c>
      <c r="J497" s="116" t="s">
        <v>594</v>
      </c>
      <c r="K497" s="99" t="s">
        <v>3993</v>
      </c>
      <c r="L497" s="116" t="s">
        <v>576</v>
      </c>
      <c r="M497" s="67">
        <v>3</v>
      </c>
      <c r="N497" s="106" t="s">
        <v>5905</v>
      </c>
      <c r="O497" s="116" t="s">
        <v>546</v>
      </c>
      <c r="P497" s="116" t="s">
        <v>4952</v>
      </c>
      <c r="Q497" s="116"/>
      <c r="R497" s="67">
        <f t="shared" si="7"/>
        <v>1200</v>
      </c>
      <c r="S497" s="67">
        <v>1200</v>
      </c>
      <c r="T497" s="177"/>
      <c r="U497" s="98" t="s">
        <v>595</v>
      </c>
      <c r="V497" s="98" t="s">
        <v>596</v>
      </c>
      <c r="W497" s="115"/>
      <c r="X497" s="115"/>
      <c r="Y497" s="15"/>
      <c r="Z497" s="33"/>
    </row>
    <row r="498" spans="1:26" ht="30" customHeight="1">
      <c r="A498" s="15">
        <v>496</v>
      </c>
      <c r="B498" s="15" t="s">
        <v>6168</v>
      </c>
      <c r="C498" s="15" t="s">
        <v>6171</v>
      </c>
      <c r="D498" s="15"/>
      <c r="E498" s="15" t="s">
        <v>3631</v>
      </c>
      <c r="F498" s="15">
        <v>20170499</v>
      </c>
      <c r="G498" s="116" t="s">
        <v>597</v>
      </c>
      <c r="H498" s="143" t="s">
        <v>267</v>
      </c>
      <c r="I498" s="98" t="s">
        <v>6122</v>
      </c>
      <c r="J498" s="208" t="s">
        <v>4835</v>
      </c>
      <c r="K498" s="99" t="s">
        <v>4062</v>
      </c>
      <c r="L498" s="116" t="s">
        <v>405</v>
      </c>
      <c r="M498" s="67">
        <v>2</v>
      </c>
      <c r="N498" s="106"/>
      <c r="O498" s="116" t="s">
        <v>485</v>
      </c>
      <c r="P498" s="116" t="s">
        <v>53</v>
      </c>
      <c r="Q498" s="116"/>
      <c r="R498" s="67">
        <f t="shared" si="7"/>
        <v>1200</v>
      </c>
      <c r="S498" s="67">
        <v>1200</v>
      </c>
      <c r="T498" s="177"/>
      <c r="U498" s="98" t="s">
        <v>598</v>
      </c>
      <c r="V498" s="98" t="s">
        <v>599</v>
      </c>
      <c r="W498" s="115"/>
      <c r="X498" s="115"/>
      <c r="Y498" s="15"/>
      <c r="Z498" s="33"/>
    </row>
    <row r="499" spans="1:26" ht="30" customHeight="1">
      <c r="A499" s="15">
        <v>497</v>
      </c>
      <c r="B499" s="15" t="s">
        <v>6168</v>
      </c>
      <c r="C499" s="15" t="s">
        <v>6171</v>
      </c>
      <c r="D499" s="15"/>
      <c r="E499" s="15" t="s">
        <v>3631</v>
      </c>
      <c r="F499" s="15">
        <v>20170500</v>
      </c>
      <c r="G499" s="116" t="s">
        <v>600</v>
      </c>
      <c r="H499" s="143" t="s">
        <v>267</v>
      </c>
      <c r="I499" s="98" t="s">
        <v>601</v>
      </c>
      <c r="J499" s="116" t="s">
        <v>602</v>
      </c>
      <c r="K499" s="99" t="s">
        <v>3994</v>
      </c>
      <c r="L499" s="116" t="s">
        <v>576</v>
      </c>
      <c r="M499" s="67">
        <v>5</v>
      </c>
      <c r="N499" s="106" t="s">
        <v>5906</v>
      </c>
      <c r="O499" s="116" t="s">
        <v>5907</v>
      </c>
      <c r="P499" s="116" t="s">
        <v>2724</v>
      </c>
      <c r="Q499" s="116"/>
      <c r="R499" s="67">
        <f t="shared" si="7"/>
        <v>1200</v>
      </c>
      <c r="S499" s="67">
        <v>1200</v>
      </c>
      <c r="T499" s="177"/>
      <c r="U499" s="98" t="s">
        <v>603</v>
      </c>
      <c r="V499" s="98" t="s">
        <v>604</v>
      </c>
      <c r="W499" s="115"/>
      <c r="X499" s="115"/>
      <c r="Y499" s="15"/>
      <c r="Z499" s="33"/>
    </row>
    <row r="500" spans="1:26" ht="30" customHeight="1">
      <c r="A500" s="15">
        <v>498</v>
      </c>
      <c r="B500" s="15" t="s">
        <v>6168</v>
      </c>
      <c r="C500" s="15" t="s">
        <v>6171</v>
      </c>
      <c r="D500" s="15"/>
      <c r="E500" s="15" t="s">
        <v>3631</v>
      </c>
      <c r="F500" s="15">
        <v>20170501</v>
      </c>
      <c r="G500" s="116" t="s">
        <v>605</v>
      </c>
      <c r="H500" s="143" t="s">
        <v>267</v>
      </c>
      <c r="I500" s="98" t="s">
        <v>606</v>
      </c>
      <c r="J500" s="116" t="s">
        <v>607</v>
      </c>
      <c r="K500" s="99" t="s">
        <v>4063</v>
      </c>
      <c r="L500" s="116" t="s">
        <v>405</v>
      </c>
      <c r="M500" s="67">
        <v>5</v>
      </c>
      <c r="N500" s="116" t="s">
        <v>5908</v>
      </c>
      <c r="O500" s="116" t="s">
        <v>608</v>
      </c>
      <c r="P500" s="116" t="s">
        <v>4953</v>
      </c>
      <c r="Q500" s="116"/>
      <c r="R500" s="67">
        <f t="shared" si="7"/>
        <v>1200</v>
      </c>
      <c r="S500" s="67">
        <v>1200</v>
      </c>
      <c r="T500" s="177"/>
      <c r="U500" s="98" t="s">
        <v>609</v>
      </c>
      <c r="V500" s="98" t="s">
        <v>610</v>
      </c>
      <c r="W500" s="115"/>
      <c r="X500" s="115"/>
      <c r="Y500" s="15"/>
      <c r="Z500" s="33"/>
    </row>
    <row r="501" spans="1:26" ht="30" customHeight="1">
      <c r="A501" s="15">
        <v>499</v>
      </c>
      <c r="B501" s="15" t="s">
        <v>6168</v>
      </c>
      <c r="C501" s="15" t="s">
        <v>6171</v>
      </c>
      <c r="D501" s="15"/>
      <c r="E501" s="15" t="s">
        <v>3631</v>
      </c>
      <c r="F501" s="15">
        <v>20170502</v>
      </c>
      <c r="G501" s="116" t="s">
        <v>611</v>
      </c>
      <c r="H501" s="143" t="s">
        <v>267</v>
      </c>
      <c r="I501" s="98" t="s">
        <v>612</v>
      </c>
      <c r="J501" s="116" t="s">
        <v>613</v>
      </c>
      <c r="K501" s="99" t="s">
        <v>4063</v>
      </c>
      <c r="L501" s="116" t="s">
        <v>614</v>
      </c>
      <c r="M501" s="67">
        <v>2</v>
      </c>
      <c r="N501" s="116" t="s">
        <v>615</v>
      </c>
      <c r="O501" s="116" t="s">
        <v>512</v>
      </c>
      <c r="P501" s="116" t="s">
        <v>53</v>
      </c>
      <c r="Q501" s="116"/>
      <c r="R501" s="67">
        <f t="shared" si="7"/>
        <v>1200</v>
      </c>
      <c r="S501" s="67">
        <v>1200</v>
      </c>
      <c r="T501" s="177"/>
      <c r="U501" s="98" t="s">
        <v>616</v>
      </c>
      <c r="V501" s="98" t="s">
        <v>617</v>
      </c>
      <c r="W501" s="115"/>
      <c r="X501" s="115"/>
      <c r="Y501" s="15"/>
      <c r="Z501" s="33"/>
    </row>
    <row r="502" spans="1:26" ht="30" customHeight="1">
      <c r="A502" s="15">
        <v>500</v>
      </c>
      <c r="B502" s="15" t="s">
        <v>6168</v>
      </c>
      <c r="C502" s="15" t="s">
        <v>6171</v>
      </c>
      <c r="D502" s="15"/>
      <c r="E502" s="15" t="s">
        <v>3631</v>
      </c>
      <c r="F502" s="15">
        <v>20170503</v>
      </c>
      <c r="G502" s="116" t="s">
        <v>618</v>
      </c>
      <c r="H502" s="143" t="s">
        <v>267</v>
      </c>
      <c r="I502" s="98" t="s">
        <v>619</v>
      </c>
      <c r="J502" s="116" t="s">
        <v>620</v>
      </c>
      <c r="K502" s="99" t="s">
        <v>4036</v>
      </c>
      <c r="L502" s="116" t="s">
        <v>393</v>
      </c>
      <c r="M502" s="67">
        <v>3</v>
      </c>
      <c r="N502" s="116" t="s">
        <v>5909</v>
      </c>
      <c r="O502" s="116" t="s">
        <v>485</v>
      </c>
      <c r="P502" s="116" t="s">
        <v>53</v>
      </c>
      <c r="Q502" s="116"/>
      <c r="R502" s="67">
        <f t="shared" si="7"/>
        <v>1200</v>
      </c>
      <c r="S502" s="67">
        <v>1200</v>
      </c>
      <c r="T502" s="177"/>
      <c r="U502" s="98" t="s">
        <v>621</v>
      </c>
      <c r="V502" s="98" t="s">
        <v>622</v>
      </c>
      <c r="W502" s="115"/>
      <c r="X502" s="115"/>
      <c r="Y502" s="15"/>
      <c r="Z502" s="33"/>
    </row>
    <row r="503" spans="1:26" ht="30" customHeight="1">
      <c r="A503" s="15">
        <v>501</v>
      </c>
      <c r="B503" s="15" t="s">
        <v>6168</v>
      </c>
      <c r="C503" s="15" t="s">
        <v>6171</v>
      </c>
      <c r="D503" s="15"/>
      <c r="E503" s="15" t="s">
        <v>3631</v>
      </c>
      <c r="F503" s="15">
        <v>20170504</v>
      </c>
      <c r="G503" s="116" t="s">
        <v>623</v>
      </c>
      <c r="H503" s="143" t="s">
        <v>267</v>
      </c>
      <c r="I503" s="98" t="s">
        <v>624</v>
      </c>
      <c r="J503" s="116" t="s">
        <v>625</v>
      </c>
      <c r="K503" s="99" t="s">
        <v>4063</v>
      </c>
      <c r="L503" s="116" t="s">
        <v>4995</v>
      </c>
      <c r="M503" s="67">
        <v>2</v>
      </c>
      <c r="N503" s="116" t="s">
        <v>626</v>
      </c>
      <c r="O503" s="116" t="s">
        <v>627</v>
      </c>
      <c r="P503" s="116" t="s">
        <v>47</v>
      </c>
      <c r="Q503" s="116"/>
      <c r="R503" s="67">
        <f t="shared" si="7"/>
        <v>1200</v>
      </c>
      <c r="S503" s="67">
        <v>1200</v>
      </c>
      <c r="T503" s="177"/>
      <c r="U503" s="98" t="s">
        <v>628</v>
      </c>
      <c r="V503" s="98" t="s">
        <v>629</v>
      </c>
      <c r="W503" s="115"/>
      <c r="X503" s="115"/>
      <c r="Y503" s="15"/>
      <c r="Z503" s="33"/>
    </row>
    <row r="504" spans="1:26" ht="30" customHeight="1">
      <c r="A504" s="15">
        <v>502</v>
      </c>
      <c r="B504" s="15" t="s">
        <v>6168</v>
      </c>
      <c r="C504" s="15" t="s">
        <v>6171</v>
      </c>
      <c r="D504" s="15"/>
      <c r="E504" s="15" t="s">
        <v>3631</v>
      </c>
      <c r="F504" s="15">
        <v>20170505</v>
      </c>
      <c r="G504" s="116" t="s">
        <v>630</v>
      </c>
      <c r="H504" s="143" t="s">
        <v>267</v>
      </c>
      <c r="I504" s="98" t="s">
        <v>631</v>
      </c>
      <c r="J504" s="116" t="s">
        <v>632</v>
      </c>
      <c r="K504" s="99" t="s">
        <v>3999</v>
      </c>
      <c r="L504" s="116" t="s">
        <v>511</v>
      </c>
      <c r="M504" s="67">
        <v>4</v>
      </c>
      <c r="N504" s="106" t="s">
        <v>5910</v>
      </c>
      <c r="O504" s="116" t="s">
        <v>633</v>
      </c>
      <c r="P504" s="116" t="s">
        <v>47</v>
      </c>
      <c r="Q504" s="116"/>
      <c r="R504" s="67">
        <f t="shared" si="7"/>
        <v>1200</v>
      </c>
      <c r="S504" s="67">
        <v>1200</v>
      </c>
      <c r="T504" s="177"/>
      <c r="U504" s="98" t="s">
        <v>634</v>
      </c>
      <c r="V504" s="98" t="s">
        <v>635</v>
      </c>
      <c r="W504" s="115"/>
      <c r="X504" s="115"/>
      <c r="Y504" s="15"/>
      <c r="Z504" s="33"/>
    </row>
    <row r="505" spans="1:26" ht="30" customHeight="1">
      <c r="A505" s="15">
        <v>503</v>
      </c>
      <c r="B505" s="15" t="s">
        <v>6168</v>
      </c>
      <c r="C505" s="15" t="s">
        <v>6171</v>
      </c>
      <c r="D505" s="15"/>
      <c r="E505" s="15" t="s">
        <v>3631</v>
      </c>
      <c r="F505" s="15">
        <v>20170506</v>
      </c>
      <c r="G505" s="116" t="s">
        <v>636</v>
      </c>
      <c r="H505" s="143" t="s">
        <v>267</v>
      </c>
      <c r="I505" s="98" t="s">
        <v>6123</v>
      </c>
      <c r="J505" s="208" t="s">
        <v>6458</v>
      </c>
      <c r="K505" s="99" t="s">
        <v>3999</v>
      </c>
      <c r="L505" s="116" t="s">
        <v>5911</v>
      </c>
      <c r="M505" s="67">
        <v>3</v>
      </c>
      <c r="N505" s="106" t="s">
        <v>637</v>
      </c>
      <c r="O505" s="116" t="s">
        <v>483</v>
      </c>
      <c r="P505" s="116" t="s">
        <v>47</v>
      </c>
      <c r="Q505" s="116"/>
      <c r="R505" s="67">
        <f t="shared" si="7"/>
        <v>1200</v>
      </c>
      <c r="S505" s="67">
        <v>1200</v>
      </c>
      <c r="T505" s="177"/>
      <c r="U505" s="98" t="s">
        <v>638</v>
      </c>
      <c r="V505" s="98" t="s">
        <v>639</v>
      </c>
      <c r="W505" s="115"/>
      <c r="X505" s="115"/>
      <c r="Y505" s="15"/>
      <c r="Z505" s="33"/>
    </row>
    <row r="506" spans="1:26" ht="30" customHeight="1">
      <c r="A506" s="15">
        <v>504</v>
      </c>
      <c r="B506" s="15" t="s">
        <v>6168</v>
      </c>
      <c r="C506" s="15" t="s">
        <v>6171</v>
      </c>
      <c r="D506" s="15"/>
      <c r="E506" s="15" t="s">
        <v>3631</v>
      </c>
      <c r="F506" s="15">
        <v>20170507</v>
      </c>
      <c r="G506" s="116" t="s">
        <v>640</v>
      </c>
      <c r="H506" s="143" t="s">
        <v>267</v>
      </c>
      <c r="I506" s="98" t="s">
        <v>641</v>
      </c>
      <c r="J506" s="116" t="s">
        <v>642</v>
      </c>
      <c r="K506" s="99" t="s">
        <v>4029</v>
      </c>
      <c r="L506" s="116" t="s">
        <v>643</v>
      </c>
      <c r="M506" s="67">
        <v>3</v>
      </c>
      <c r="N506" s="116" t="s">
        <v>5912</v>
      </c>
      <c r="O506" s="116" t="s">
        <v>485</v>
      </c>
      <c r="P506" s="116" t="s">
        <v>53</v>
      </c>
      <c r="Q506" s="116"/>
      <c r="R506" s="67">
        <f t="shared" si="7"/>
        <v>1200</v>
      </c>
      <c r="S506" s="67">
        <v>1200</v>
      </c>
      <c r="T506" s="177"/>
      <c r="U506" s="98" t="s">
        <v>621</v>
      </c>
      <c r="V506" s="98" t="s">
        <v>644</v>
      </c>
      <c r="W506" s="115"/>
      <c r="X506" s="115"/>
      <c r="Y506" s="15"/>
      <c r="Z506" s="33"/>
    </row>
    <row r="507" spans="1:26" ht="30" customHeight="1">
      <c r="A507" s="15">
        <v>505</v>
      </c>
      <c r="B507" s="15" t="s">
        <v>6168</v>
      </c>
      <c r="C507" s="15" t="s">
        <v>6171</v>
      </c>
      <c r="D507" s="15"/>
      <c r="E507" s="15" t="s">
        <v>3631</v>
      </c>
      <c r="F507" s="15">
        <v>20170508</v>
      </c>
      <c r="G507" s="116" t="s">
        <v>645</v>
      </c>
      <c r="H507" s="143" t="s">
        <v>267</v>
      </c>
      <c r="I507" s="98" t="s">
        <v>646</v>
      </c>
      <c r="J507" s="116" t="s">
        <v>647</v>
      </c>
      <c r="K507" s="99" t="s">
        <v>3999</v>
      </c>
      <c r="L507" s="116" t="s">
        <v>648</v>
      </c>
      <c r="M507" s="67">
        <v>3</v>
      </c>
      <c r="N507" s="116" t="s">
        <v>5913</v>
      </c>
      <c r="O507" s="116" t="s">
        <v>649</v>
      </c>
      <c r="P507" s="116" t="s">
        <v>47</v>
      </c>
      <c r="Q507" s="116"/>
      <c r="R507" s="67">
        <f t="shared" si="7"/>
        <v>1200</v>
      </c>
      <c r="S507" s="67">
        <v>1200</v>
      </c>
      <c r="T507" s="177"/>
      <c r="U507" s="98" t="s">
        <v>6226</v>
      </c>
      <c r="V507" s="98" t="s">
        <v>650</v>
      </c>
      <c r="W507" s="115"/>
      <c r="X507" s="115"/>
      <c r="Y507" s="15"/>
      <c r="Z507" s="33"/>
    </row>
    <row r="508" spans="1:26" ht="30" customHeight="1">
      <c r="A508" s="15">
        <v>506</v>
      </c>
      <c r="B508" s="15" t="s">
        <v>6168</v>
      </c>
      <c r="C508" s="15" t="s">
        <v>6171</v>
      </c>
      <c r="D508" s="15"/>
      <c r="E508" s="15" t="s">
        <v>3631</v>
      </c>
      <c r="F508" s="15">
        <v>20170509</v>
      </c>
      <c r="G508" s="116" t="s">
        <v>651</v>
      </c>
      <c r="H508" s="143" t="s">
        <v>267</v>
      </c>
      <c r="I508" s="98" t="s">
        <v>652</v>
      </c>
      <c r="J508" s="116" t="s">
        <v>653</v>
      </c>
      <c r="K508" s="99" t="s">
        <v>4063</v>
      </c>
      <c r="L508" s="116" t="s">
        <v>4995</v>
      </c>
      <c r="M508" s="67">
        <v>2</v>
      </c>
      <c r="N508" s="116" t="s">
        <v>654</v>
      </c>
      <c r="O508" s="116" t="s">
        <v>627</v>
      </c>
      <c r="P508" s="116" t="s">
        <v>47</v>
      </c>
      <c r="Q508" s="116"/>
      <c r="R508" s="67">
        <f t="shared" si="7"/>
        <v>1200</v>
      </c>
      <c r="S508" s="67">
        <v>1200</v>
      </c>
      <c r="T508" s="177"/>
      <c r="U508" s="98" t="s">
        <v>655</v>
      </c>
      <c r="V508" s="98" t="s">
        <v>656</v>
      </c>
      <c r="W508" s="115"/>
      <c r="X508" s="115"/>
      <c r="Y508" s="15"/>
      <c r="Z508" s="33"/>
    </row>
    <row r="509" spans="1:26" ht="30" customHeight="1">
      <c r="A509" s="15">
        <v>507</v>
      </c>
      <c r="B509" s="15" t="s">
        <v>6168</v>
      </c>
      <c r="C509" s="15" t="s">
        <v>6171</v>
      </c>
      <c r="D509" s="15"/>
      <c r="E509" s="15" t="s">
        <v>1478</v>
      </c>
      <c r="F509" s="15">
        <v>20170510</v>
      </c>
      <c r="G509" s="96" t="s">
        <v>1626</v>
      </c>
      <c r="H509" s="96" t="s">
        <v>1627</v>
      </c>
      <c r="I509" s="99" t="s">
        <v>1628</v>
      </c>
      <c r="J509" s="98" t="s">
        <v>1629</v>
      </c>
      <c r="K509" s="99" t="s">
        <v>4065</v>
      </c>
      <c r="L509" s="96" t="s">
        <v>1479</v>
      </c>
      <c r="M509" s="67">
        <v>1</v>
      </c>
      <c r="N509" s="96"/>
      <c r="O509" s="98" t="s">
        <v>168</v>
      </c>
      <c r="P509" s="98" t="s">
        <v>4949</v>
      </c>
      <c r="Q509" s="98"/>
      <c r="R509" s="67">
        <f t="shared" si="7"/>
        <v>1500</v>
      </c>
      <c r="S509" s="67">
        <v>1500</v>
      </c>
      <c r="T509" s="255"/>
      <c r="U509" s="98" t="s">
        <v>1630</v>
      </c>
      <c r="V509" s="98" t="s">
        <v>1631</v>
      </c>
      <c r="W509" s="35"/>
      <c r="X509" s="35"/>
      <c r="Y509" s="15"/>
      <c r="Z509" s="33"/>
    </row>
    <row r="510" spans="1:26" ht="30" customHeight="1">
      <c r="A510" s="15">
        <v>508</v>
      </c>
      <c r="B510" s="15" t="s">
        <v>6168</v>
      </c>
      <c r="C510" s="15" t="s">
        <v>6171</v>
      </c>
      <c r="D510" s="15"/>
      <c r="E510" s="15" t="s">
        <v>1478</v>
      </c>
      <c r="F510" s="15">
        <v>20170511</v>
      </c>
      <c r="G510" s="96" t="s">
        <v>1632</v>
      </c>
      <c r="H510" s="96" t="s">
        <v>1627</v>
      </c>
      <c r="I510" s="99" t="s">
        <v>1633</v>
      </c>
      <c r="J510" s="180" t="s">
        <v>4689</v>
      </c>
      <c r="K510" s="99" t="s">
        <v>1478</v>
      </c>
      <c r="L510" s="96" t="s">
        <v>1519</v>
      </c>
      <c r="M510" s="67">
        <v>1</v>
      </c>
      <c r="N510" s="96"/>
      <c r="O510" s="98" t="s">
        <v>1552</v>
      </c>
      <c r="P510" s="98" t="s">
        <v>31</v>
      </c>
      <c r="Q510" s="98"/>
      <c r="R510" s="67">
        <f t="shared" si="7"/>
        <v>1500</v>
      </c>
      <c r="S510" s="67">
        <v>1500</v>
      </c>
      <c r="T510" s="255"/>
      <c r="U510" s="98" t="s">
        <v>223</v>
      </c>
      <c r="V510" s="98" t="s">
        <v>1634</v>
      </c>
      <c r="W510" s="35"/>
      <c r="X510" s="35"/>
      <c r="Y510" s="15"/>
      <c r="Z510" s="33"/>
    </row>
    <row r="511" spans="1:26" ht="30" customHeight="1">
      <c r="A511" s="15">
        <v>509</v>
      </c>
      <c r="B511" s="15" t="s">
        <v>6168</v>
      </c>
      <c r="C511" s="15" t="s">
        <v>6171</v>
      </c>
      <c r="D511" s="15"/>
      <c r="E511" s="15" t="s">
        <v>1478</v>
      </c>
      <c r="F511" s="15">
        <v>20170512</v>
      </c>
      <c r="G511" s="96" t="s">
        <v>1635</v>
      </c>
      <c r="H511" s="96" t="s">
        <v>1627</v>
      </c>
      <c r="I511" s="99" t="s">
        <v>1636</v>
      </c>
      <c r="J511" s="178" t="s">
        <v>1637</v>
      </c>
      <c r="K511" s="99" t="s">
        <v>1478</v>
      </c>
      <c r="L511" s="96" t="s">
        <v>1479</v>
      </c>
      <c r="M511" s="67">
        <v>1</v>
      </c>
      <c r="N511" s="96"/>
      <c r="O511" s="98" t="s">
        <v>1624</v>
      </c>
      <c r="P511" s="98" t="s">
        <v>19</v>
      </c>
      <c r="Q511" s="98"/>
      <c r="R511" s="67">
        <f t="shared" si="7"/>
        <v>1500</v>
      </c>
      <c r="S511" s="67">
        <v>1500</v>
      </c>
      <c r="T511" s="255"/>
      <c r="U511" s="98" t="s">
        <v>785</v>
      </c>
      <c r="V511" s="98" t="s">
        <v>1638</v>
      </c>
      <c r="W511" s="35"/>
      <c r="X511" s="35"/>
      <c r="Y511" s="15"/>
      <c r="Z511" s="33"/>
    </row>
    <row r="512" spans="1:26" ht="30" customHeight="1">
      <c r="A512" s="15">
        <v>510</v>
      </c>
      <c r="B512" s="15" t="s">
        <v>6168</v>
      </c>
      <c r="C512" s="15" t="s">
        <v>6171</v>
      </c>
      <c r="D512" s="15"/>
      <c r="E512" s="15" t="s">
        <v>1478</v>
      </c>
      <c r="F512" s="15">
        <v>20170513</v>
      </c>
      <c r="G512" s="131" t="s">
        <v>1639</v>
      </c>
      <c r="H512" s="96" t="s">
        <v>1627</v>
      </c>
      <c r="I512" s="99" t="s">
        <v>1640</v>
      </c>
      <c r="J512" s="178" t="s">
        <v>1641</v>
      </c>
      <c r="K512" s="99" t="s">
        <v>1478</v>
      </c>
      <c r="L512" s="96" t="s">
        <v>1494</v>
      </c>
      <c r="M512" s="67">
        <v>1</v>
      </c>
      <c r="N512" s="96"/>
      <c r="O512" s="98" t="s">
        <v>1516</v>
      </c>
      <c r="P512" s="98" t="s">
        <v>31</v>
      </c>
      <c r="Q512" s="98"/>
      <c r="R512" s="67">
        <f t="shared" si="7"/>
        <v>1500</v>
      </c>
      <c r="S512" s="67">
        <v>1500</v>
      </c>
      <c r="T512" s="255"/>
      <c r="U512" s="131" t="s">
        <v>1642</v>
      </c>
      <c r="V512" s="98" t="s">
        <v>1643</v>
      </c>
      <c r="W512" s="35"/>
      <c r="X512" s="35"/>
      <c r="Y512" s="15"/>
      <c r="Z512" s="33"/>
    </row>
    <row r="513" spans="1:26" ht="30" customHeight="1">
      <c r="A513" s="15">
        <v>511</v>
      </c>
      <c r="B513" s="15" t="s">
        <v>6168</v>
      </c>
      <c r="C513" s="15" t="s">
        <v>6171</v>
      </c>
      <c r="D513" s="15"/>
      <c r="E513" s="15" t="s">
        <v>1478</v>
      </c>
      <c r="F513" s="15">
        <v>20170514</v>
      </c>
      <c r="G513" s="96" t="s">
        <v>1644</v>
      </c>
      <c r="H513" s="96" t="s">
        <v>1627</v>
      </c>
      <c r="I513" s="99" t="s">
        <v>1645</v>
      </c>
      <c r="J513" s="99" t="s">
        <v>1646</v>
      </c>
      <c r="K513" s="99" t="s">
        <v>4006</v>
      </c>
      <c r="L513" s="96" t="s">
        <v>1479</v>
      </c>
      <c r="M513" s="67">
        <v>1</v>
      </c>
      <c r="N513" s="96"/>
      <c r="O513" s="98" t="s">
        <v>168</v>
      </c>
      <c r="P513" s="98" t="s">
        <v>19</v>
      </c>
      <c r="Q513" s="98"/>
      <c r="R513" s="67">
        <f t="shared" si="7"/>
        <v>1500</v>
      </c>
      <c r="S513" s="67">
        <v>1500</v>
      </c>
      <c r="T513" s="255"/>
      <c r="U513" s="98" t="s">
        <v>1647</v>
      </c>
      <c r="V513" s="98" t="s">
        <v>1648</v>
      </c>
      <c r="W513" s="35"/>
      <c r="X513" s="35"/>
      <c r="Y513" s="15"/>
      <c r="Z513" s="33"/>
    </row>
    <row r="514" spans="1:26" ht="30" customHeight="1">
      <c r="A514" s="15">
        <v>512</v>
      </c>
      <c r="B514" s="15" t="s">
        <v>6168</v>
      </c>
      <c r="C514" s="15" t="s">
        <v>6171</v>
      </c>
      <c r="D514" s="15"/>
      <c r="E514" s="15" t="s">
        <v>1651</v>
      </c>
      <c r="F514" s="15">
        <v>20170515</v>
      </c>
      <c r="G514" s="152" t="s">
        <v>1679</v>
      </c>
      <c r="H514" s="159" t="s">
        <v>267</v>
      </c>
      <c r="I514" s="256" t="s">
        <v>6124</v>
      </c>
      <c r="J514" s="257" t="s">
        <v>4932</v>
      </c>
      <c r="K514" s="153" t="s">
        <v>5016</v>
      </c>
      <c r="L514" s="153" t="s">
        <v>5448</v>
      </c>
      <c r="M514" s="258">
        <v>4</v>
      </c>
      <c r="N514" s="153" t="s">
        <v>4283</v>
      </c>
      <c r="O514" s="259" t="s">
        <v>1282</v>
      </c>
      <c r="P514" s="259" t="s">
        <v>38</v>
      </c>
      <c r="Q514" s="260"/>
      <c r="R514" s="67">
        <f t="shared" si="7"/>
        <v>1200</v>
      </c>
      <c r="S514" s="67">
        <v>1200</v>
      </c>
      <c r="T514" s="261"/>
      <c r="U514" s="262" t="s">
        <v>223</v>
      </c>
      <c r="V514" s="263" t="s">
        <v>1680</v>
      </c>
      <c r="W514" s="169"/>
      <c r="X514" s="169"/>
      <c r="Y514" s="169" t="s">
        <v>4334</v>
      </c>
      <c r="Z514" s="33"/>
    </row>
    <row r="515" spans="1:26" ht="30" customHeight="1">
      <c r="A515" s="15">
        <v>513</v>
      </c>
      <c r="B515" s="15" t="s">
        <v>6168</v>
      </c>
      <c r="C515" s="15" t="s">
        <v>6171</v>
      </c>
      <c r="D515" s="15"/>
      <c r="E515" s="15" t="s">
        <v>1651</v>
      </c>
      <c r="F515" s="15">
        <v>20170516</v>
      </c>
      <c r="G515" s="154" t="s">
        <v>1681</v>
      </c>
      <c r="H515" s="159" t="s">
        <v>267</v>
      </c>
      <c r="I515" s="264" t="s">
        <v>6125</v>
      </c>
      <c r="J515" s="265" t="s">
        <v>6459</v>
      </c>
      <c r="K515" s="155" t="s">
        <v>4049</v>
      </c>
      <c r="L515" s="155" t="s">
        <v>1682</v>
      </c>
      <c r="M515" s="266">
        <v>4</v>
      </c>
      <c r="N515" s="155" t="s">
        <v>4284</v>
      </c>
      <c r="O515" s="227" t="s">
        <v>1683</v>
      </c>
      <c r="P515" s="227" t="s">
        <v>38</v>
      </c>
      <c r="Q515" s="267"/>
      <c r="R515" s="67">
        <f t="shared" ref="R515:R562" si="8">S515</f>
        <v>1200</v>
      </c>
      <c r="S515" s="67">
        <v>1200</v>
      </c>
      <c r="T515" s="261"/>
      <c r="U515" s="98" t="s">
        <v>1684</v>
      </c>
      <c r="V515" s="98" t="s">
        <v>1685</v>
      </c>
      <c r="W515" s="167"/>
      <c r="X515" s="167"/>
      <c r="Y515" s="169" t="s">
        <v>4334</v>
      </c>
      <c r="Z515" s="33"/>
    </row>
    <row r="516" spans="1:26" ht="30" customHeight="1">
      <c r="A516" s="15">
        <v>514</v>
      </c>
      <c r="B516" s="15" t="s">
        <v>6168</v>
      </c>
      <c r="C516" s="15" t="s">
        <v>6171</v>
      </c>
      <c r="D516" s="15"/>
      <c r="E516" s="15" t="s">
        <v>1651</v>
      </c>
      <c r="F516" s="15">
        <v>20170517</v>
      </c>
      <c r="G516" s="106" t="s">
        <v>1691</v>
      </c>
      <c r="H516" s="96" t="s">
        <v>1627</v>
      </c>
      <c r="I516" s="99" t="s">
        <v>1692</v>
      </c>
      <c r="J516" s="178" t="s">
        <v>4836</v>
      </c>
      <c r="K516" s="99" t="s">
        <v>1651</v>
      </c>
      <c r="L516" s="106" t="s">
        <v>1246</v>
      </c>
      <c r="M516" s="67">
        <v>1</v>
      </c>
      <c r="N516" s="106"/>
      <c r="O516" s="98" t="s">
        <v>1693</v>
      </c>
      <c r="P516" s="98" t="s">
        <v>19</v>
      </c>
      <c r="Q516" s="98"/>
      <c r="R516" s="67">
        <f t="shared" si="8"/>
        <v>1500</v>
      </c>
      <c r="S516" s="67">
        <v>1500</v>
      </c>
      <c r="T516" s="255"/>
      <c r="U516" s="98" t="s">
        <v>223</v>
      </c>
      <c r="V516" s="98" t="s">
        <v>1694</v>
      </c>
      <c r="W516" s="115"/>
      <c r="X516" s="115"/>
      <c r="Y516" s="15"/>
      <c r="Z516" s="33"/>
    </row>
    <row r="517" spans="1:26" ht="30" customHeight="1">
      <c r="A517" s="15">
        <v>515</v>
      </c>
      <c r="B517" s="15" t="s">
        <v>6168</v>
      </c>
      <c r="C517" s="15" t="s">
        <v>6171</v>
      </c>
      <c r="D517" s="15"/>
      <c r="E517" s="15" t="s">
        <v>2065</v>
      </c>
      <c r="F517" s="15">
        <v>20170518</v>
      </c>
      <c r="G517" s="99" t="s">
        <v>2396</v>
      </c>
      <c r="H517" s="96" t="s">
        <v>1627</v>
      </c>
      <c r="I517" s="99" t="s">
        <v>2397</v>
      </c>
      <c r="J517" s="98" t="s">
        <v>2398</v>
      </c>
      <c r="K517" s="99" t="s">
        <v>4029</v>
      </c>
      <c r="L517" s="96" t="s">
        <v>2177</v>
      </c>
      <c r="M517" s="67">
        <v>1</v>
      </c>
      <c r="N517" s="96"/>
      <c r="O517" s="98" t="s">
        <v>2213</v>
      </c>
      <c r="P517" s="98" t="s">
        <v>2077</v>
      </c>
      <c r="Q517" s="98"/>
      <c r="R517" s="67">
        <f t="shared" si="8"/>
        <v>1500</v>
      </c>
      <c r="S517" s="67">
        <v>1500</v>
      </c>
      <c r="T517" s="255"/>
      <c r="U517" s="98" t="s">
        <v>2399</v>
      </c>
      <c r="V517" s="98" t="s">
        <v>2400</v>
      </c>
      <c r="W517" s="35"/>
      <c r="X517" s="35"/>
      <c r="Y517" s="15"/>
      <c r="Z517" s="33"/>
    </row>
    <row r="518" spans="1:26" ht="30" customHeight="1">
      <c r="A518" s="15">
        <v>516</v>
      </c>
      <c r="B518" s="15" t="s">
        <v>6168</v>
      </c>
      <c r="C518" s="15" t="s">
        <v>6171</v>
      </c>
      <c r="D518" s="15"/>
      <c r="E518" s="15" t="s">
        <v>2065</v>
      </c>
      <c r="F518" s="15">
        <v>20170519</v>
      </c>
      <c r="G518" s="111" t="s">
        <v>2401</v>
      </c>
      <c r="H518" s="96" t="s">
        <v>1627</v>
      </c>
      <c r="I518" s="99" t="s">
        <v>2402</v>
      </c>
      <c r="J518" s="98" t="s">
        <v>2403</v>
      </c>
      <c r="K518" s="99" t="s">
        <v>4029</v>
      </c>
      <c r="L518" s="111" t="s">
        <v>2177</v>
      </c>
      <c r="M518" s="67">
        <v>1</v>
      </c>
      <c r="N518" s="111"/>
      <c r="O518" s="98" t="s">
        <v>2213</v>
      </c>
      <c r="P518" s="98" t="s">
        <v>2214</v>
      </c>
      <c r="Q518" s="98"/>
      <c r="R518" s="67">
        <f t="shared" si="8"/>
        <v>1500</v>
      </c>
      <c r="S518" s="67">
        <v>1500</v>
      </c>
      <c r="T518" s="255"/>
      <c r="U518" s="98" t="s">
        <v>2404</v>
      </c>
      <c r="V518" s="98" t="s">
        <v>2405</v>
      </c>
      <c r="W518" s="35"/>
      <c r="X518" s="35"/>
      <c r="Y518" s="15"/>
      <c r="Z518" s="33"/>
    </row>
    <row r="519" spans="1:26" ht="30" customHeight="1">
      <c r="A519" s="15">
        <v>517</v>
      </c>
      <c r="B519" s="15" t="s">
        <v>6168</v>
      </c>
      <c r="C519" s="15" t="s">
        <v>6171</v>
      </c>
      <c r="D519" s="15"/>
      <c r="E519" s="15" t="s">
        <v>2065</v>
      </c>
      <c r="F519" s="15">
        <v>20170520</v>
      </c>
      <c r="G519" s="96" t="s">
        <v>2406</v>
      </c>
      <c r="H519" s="96" t="s">
        <v>1627</v>
      </c>
      <c r="I519" s="99" t="s">
        <v>2407</v>
      </c>
      <c r="J519" s="98" t="s">
        <v>2408</v>
      </c>
      <c r="K519" s="99" t="s">
        <v>4029</v>
      </c>
      <c r="L519" s="96" t="s">
        <v>2177</v>
      </c>
      <c r="M519" s="67">
        <v>1</v>
      </c>
      <c r="N519" s="96"/>
      <c r="O519" s="98" t="s">
        <v>2409</v>
      </c>
      <c r="P519" s="98" t="s">
        <v>1297</v>
      </c>
      <c r="Q519" s="98"/>
      <c r="R519" s="67">
        <f t="shared" si="8"/>
        <v>1500</v>
      </c>
      <c r="S519" s="67">
        <v>1500</v>
      </c>
      <c r="T519" s="255"/>
      <c r="U519" s="98" t="s">
        <v>2410</v>
      </c>
      <c r="V519" s="98" t="s">
        <v>2411</v>
      </c>
      <c r="W519" s="35"/>
      <c r="X519" s="35"/>
      <c r="Y519" s="15"/>
      <c r="Z519" s="33"/>
    </row>
    <row r="520" spans="1:26" ht="30" customHeight="1">
      <c r="A520" s="15">
        <v>518</v>
      </c>
      <c r="B520" s="15" t="s">
        <v>6168</v>
      </c>
      <c r="C520" s="15" t="s">
        <v>6171</v>
      </c>
      <c r="D520" s="15"/>
      <c r="E520" s="15" t="s">
        <v>2065</v>
      </c>
      <c r="F520" s="15">
        <v>20170521</v>
      </c>
      <c r="G520" s="96" t="s">
        <v>2412</v>
      </c>
      <c r="H520" s="96" t="s">
        <v>1627</v>
      </c>
      <c r="I520" s="99" t="s">
        <v>2413</v>
      </c>
      <c r="J520" s="98" t="s">
        <v>2414</v>
      </c>
      <c r="K520" s="99" t="s">
        <v>4029</v>
      </c>
      <c r="L520" s="96" t="s">
        <v>2200</v>
      </c>
      <c r="M520" s="67">
        <v>1</v>
      </c>
      <c r="N520" s="96"/>
      <c r="O520" s="98" t="s">
        <v>2270</v>
      </c>
      <c r="P520" s="98" t="s">
        <v>4952</v>
      </c>
      <c r="Q520" s="98"/>
      <c r="R520" s="67">
        <f t="shared" si="8"/>
        <v>1500</v>
      </c>
      <c r="S520" s="67">
        <v>1500</v>
      </c>
      <c r="T520" s="255"/>
      <c r="U520" s="98" t="s">
        <v>2415</v>
      </c>
      <c r="V520" s="98" t="s">
        <v>2416</v>
      </c>
      <c r="W520" s="35"/>
      <c r="X520" s="35"/>
      <c r="Y520" s="15"/>
      <c r="Z520" s="33"/>
    </row>
    <row r="521" spans="1:26" ht="30" customHeight="1">
      <c r="A521" s="15">
        <v>519</v>
      </c>
      <c r="B521" s="15" t="s">
        <v>6168</v>
      </c>
      <c r="C521" s="15" t="s">
        <v>6171</v>
      </c>
      <c r="D521" s="15"/>
      <c r="E521" s="15" t="s">
        <v>2065</v>
      </c>
      <c r="F521" s="15">
        <v>20170522</v>
      </c>
      <c r="G521" s="98" t="s">
        <v>2417</v>
      </c>
      <c r="H521" s="96" t="s">
        <v>1627</v>
      </c>
      <c r="I521" s="98" t="s">
        <v>2418</v>
      </c>
      <c r="J521" s="98" t="s">
        <v>2419</v>
      </c>
      <c r="K521" s="99" t="s">
        <v>4029</v>
      </c>
      <c r="L521" s="98" t="s">
        <v>2200</v>
      </c>
      <c r="M521" s="67">
        <v>1</v>
      </c>
      <c r="N521" s="98"/>
      <c r="O521" s="98" t="s">
        <v>2270</v>
      </c>
      <c r="P521" s="98" t="s">
        <v>4952</v>
      </c>
      <c r="Q521" s="98"/>
      <c r="R521" s="67">
        <f t="shared" si="8"/>
        <v>1500</v>
      </c>
      <c r="S521" s="67">
        <v>1500</v>
      </c>
      <c r="T521" s="255"/>
      <c r="U521" s="98" t="s">
        <v>6320</v>
      </c>
      <c r="V521" s="98" t="s">
        <v>2420</v>
      </c>
      <c r="W521" s="35"/>
      <c r="X521" s="35"/>
      <c r="Y521" s="15"/>
      <c r="Z521" s="33"/>
    </row>
    <row r="522" spans="1:26" ht="30" customHeight="1">
      <c r="A522" s="15">
        <v>520</v>
      </c>
      <c r="B522" s="15" t="s">
        <v>6168</v>
      </c>
      <c r="C522" s="15" t="s">
        <v>6171</v>
      </c>
      <c r="D522" s="15"/>
      <c r="E522" s="15" t="s">
        <v>2065</v>
      </c>
      <c r="F522" s="15">
        <v>20170523</v>
      </c>
      <c r="G522" s="98" t="s">
        <v>2421</v>
      </c>
      <c r="H522" s="96" t="s">
        <v>1627</v>
      </c>
      <c r="I522" s="98" t="s">
        <v>2422</v>
      </c>
      <c r="J522" s="98" t="s">
        <v>2423</v>
      </c>
      <c r="K522" s="99" t="s">
        <v>4029</v>
      </c>
      <c r="L522" s="98" t="s">
        <v>2200</v>
      </c>
      <c r="M522" s="67">
        <v>1</v>
      </c>
      <c r="N522" s="98"/>
      <c r="O522" s="98" t="s">
        <v>2424</v>
      </c>
      <c r="P522" s="98" t="s">
        <v>38</v>
      </c>
      <c r="Q522" s="98"/>
      <c r="R522" s="67">
        <f t="shared" si="8"/>
        <v>1500</v>
      </c>
      <c r="S522" s="67">
        <v>1500</v>
      </c>
      <c r="T522" s="255"/>
      <c r="U522" s="98" t="s">
        <v>785</v>
      </c>
      <c r="V522" s="98" t="s">
        <v>2425</v>
      </c>
      <c r="W522" s="35"/>
      <c r="X522" s="35"/>
      <c r="Y522" s="15"/>
      <c r="Z522" s="33"/>
    </row>
    <row r="523" spans="1:26" ht="30" customHeight="1">
      <c r="A523" s="15">
        <v>521</v>
      </c>
      <c r="B523" s="15" t="s">
        <v>6168</v>
      </c>
      <c r="C523" s="15" t="s">
        <v>6171</v>
      </c>
      <c r="D523" s="15"/>
      <c r="E523" s="15" t="s">
        <v>2065</v>
      </c>
      <c r="F523" s="15">
        <v>20170524</v>
      </c>
      <c r="G523" s="121" t="s">
        <v>2426</v>
      </c>
      <c r="H523" s="96" t="s">
        <v>1627</v>
      </c>
      <c r="I523" s="99" t="s">
        <v>6126</v>
      </c>
      <c r="J523" s="193" t="s">
        <v>4690</v>
      </c>
      <c r="K523" s="99" t="s">
        <v>4029</v>
      </c>
      <c r="L523" s="96" t="s">
        <v>2177</v>
      </c>
      <c r="M523" s="67">
        <v>2</v>
      </c>
      <c r="N523" s="96"/>
      <c r="O523" s="98" t="s">
        <v>2427</v>
      </c>
      <c r="P523" s="98" t="s">
        <v>1297</v>
      </c>
      <c r="Q523" s="98"/>
      <c r="R523" s="67">
        <f t="shared" si="8"/>
        <v>1500</v>
      </c>
      <c r="S523" s="67">
        <v>1500</v>
      </c>
      <c r="T523" s="255"/>
      <c r="U523" s="98" t="s">
        <v>2428</v>
      </c>
      <c r="V523" s="98" t="s">
        <v>2429</v>
      </c>
      <c r="W523" s="35"/>
      <c r="X523" s="35"/>
      <c r="Y523" s="14" t="s">
        <v>4336</v>
      </c>
      <c r="Z523" s="33"/>
    </row>
    <row r="524" spans="1:26" ht="30" customHeight="1">
      <c r="A524" s="15">
        <v>522</v>
      </c>
      <c r="B524" s="15" t="s">
        <v>6168</v>
      </c>
      <c r="C524" s="15" t="s">
        <v>6171</v>
      </c>
      <c r="D524" s="15"/>
      <c r="E524" s="15" t="s">
        <v>2827</v>
      </c>
      <c r="F524" s="15">
        <v>20170525</v>
      </c>
      <c r="G524" s="119" t="s">
        <v>2950</v>
      </c>
      <c r="H524" s="96" t="s">
        <v>1627</v>
      </c>
      <c r="I524" s="99" t="s">
        <v>4339</v>
      </c>
      <c r="J524" s="208" t="s">
        <v>4837</v>
      </c>
      <c r="K524" s="99" t="s">
        <v>3995</v>
      </c>
      <c r="L524" s="120" t="s">
        <v>4344</v>
      </c>
      <c r="M524" s="67">
        <v>1</v>
      </c>
      <c r="N524" s="106"/>
      <c r="O524" s="98" t="s">
        <v>2951</v>
      </c>
      <c r="P524" s="98" t="s">
        <v>2873</v>
      </c>
      <c r="Q524" s="98"/>
      <c r="R524" s="67">
        <f t="shared" si="8"/>
        <v>1500</v>
      </c>
      <c r="S524" s="67">
        <v>1500</v>
      </c>
      <c r="T524" s="255"/>
      <c r="U524" s="98" t="s">
        <v>2952</v>
      </c>
      <c r="V524" s="98" t="s">
        <v>2953</v>
      </c>
      <c r="W524" s="35"/>
      <c r="X524" s="35"/>
      <c r="Y524" s="14" t="s">
        <v>4291</v>
      </c>
      <c r="Z524" s="33"/>
    </row>
    <row r="525" spans="1:26" ht="30" customHeight="1">
      <c r="A525" s="15">
        <v>523</v>
      </c>
      <c r="B525" s="15" t="s">
        <v>6168</v>
      </c>
      <c r="C525" s="15" t="s">
        <v>6171</v>
      </c>
      <c r="D525" s="15"/>
      <c r="E525" s="15" t="s">
        <v>2827</v>
      </c>
      <c r="F525" s="15">
        <v>20170526</v>
      </c>
      <c r="G525" s="117" t="s">
        <v>2954</v>
      </c>
      <c r="H525" s="96" t="s">
        <v>1627</v>
      </c>
      <c r="I525" s="96" t="s">
        <v>4340</v>
      </c>
      <c r="J525" s="107" t="s">
        <v>4341</v>
      </c>
      <c r="K525" s="99" t="s">
        <v>4342</v>
      </c>
      <c r="L525" s="106" t="s">
        <v>4343</v>
      </c>
      <c r="M525" s="67">
        <v>1</v>
      </c>
      <c r="N525" s="106"/>
      <c r="O525" s="106" t="s">
        <v>2931</v>
      </c>
      <c r="P525" s="98" t="s">
        <v>31</v>
      </c>
      <c r="Q525" s="98"/>
      <c r="R525" s="67">
        <f t="shared" si="8"/>
        <v>1500</v>
      </c>
      <c r="S525" s="67">
        <v>1500</v>
      </c>
      <c r="T525" s="255"/>
      <c r="U525" s="98" t="s">
        <v>2955</v>
      </c>
      <c r="V525" s="98" t="s">
        <v>2956</v>
      </c>
      <c r="W525" s="115"/>
      <c r="X525" s="115"/>
      <c r="Y525" s="14" t="s">
        <v>4291</v>
      </c>
      <c r="Z525" s="33"/>
    </row>
    <row r="526" spans="1:26" ht="30" customHeight="1">
      <c r="A526" s="15">
        <v>524</v>
      </c>
      <c r="B526" s="15" t="s">
        <v>6168</v>
      </c>
      <c r="C526" s="15" t="s">
        <v>6171</v>
      </c>
      <c r="D526" s="15"/>
      <c r="E526" s="15" t="s">
        <v>1873</v>
      </c>
      <c r="F526" s="15">
        <v>20170527</v>
      </c>
      <c r="G526" s="96" t="s">
        <v>2043</v>
      </c>
      <c r="H526" s="96" t="s">
        <v>1627</v>
      </c>
      <c r="I526" s="99" t="s">
        <v>2044</v>
      </c>
      <c r="J526" s="180" t="s">
        <v>2045</v>
      </c>
      <c r="K526" s="99" t="s">
        <v>4011</v>
      </c>
      <c r="L526" s="96" t="s">
        <v>2011</v>
      </c>
      <c r="M526" s="67">
        <v>1</v>
      </c>
      <c r="N526" s="96"/>
      <c r="O526" s="98" t="s">
        <v>2046</v>
      </c>
      <c r="P526" s="98" t="s">
        <v>38</v>
      </c>
      <c r="Q526" s="98"/>
      <c r="R526" s="67">
        <f t="shared" si="8"/>
        <v>1500</v>
      </c>
      <c r="S526" s="67">
        <v>1500</v>
      </c>
      <c r="T526" s="255"/>
      <c r="U526" s="98" t="s">
        <v>2047</v>
      </c>
      <c r="V526" s="98" t="s">
        <v>2048</v>
      </c>
      <c r="W526" s="35"/>
      <c r="X526" s="35"/>
      <c r="Y526" s="15"/>
      <c r="Z526" s="33"/>
    </row>
    <row r="527" spans="1:26" ht="30" customHeight="1">
      <c r="A527" s="15">
        <v>525</v>
      </c>
      <c r="B527" s="15" t="s">
        <v>6168</v>
      </c>
      <c r="C527" s="15" t="s">
        <v>6171</v>
      </c>
      <c r="D527" s="15"/>
      <c r="E527" s="15" t="s">
        <v>1873</v>
      </c>
      <c r="F527" s="15">
        <v>20170528</v>
      </c>
      <c r="G527" s="96" t="s">
        <v>2049</v>
      </c>
      <c r="H527" s="96" t="s">
        <v>1627</v>
      </c>
      <c r="I527" s="99" t="s">
        <v>2050</v>
      </c>
      <c r="J527" s="180" t="s">
        <v>2051</v>
      </c>
      <c r="K527" s="99" t="s">
        <v>4066</v>
      </c>
      <c r="L527" s="96" t="s">
        <v>2011</v>
      </c>
      <c r="M527" s="67">
        <v>1</v>
      </c>
      <c r="N527" s="96"/>
      <c r="O527" s="98" t="s">
        <v>2052</v>
      </c>
      <c r="P527" s="98" t="s">
        <v>19</v>
      </c>
      <c r="Q527" s="98"/>
      <c r="R527" s="67">
        <f t="shared" si="8"/>
        <v>1500</v>
      </c>
      <c r="S527" s="67">
        <v>1500</v>
      </c>
      <c r="T527" s="255"/>
      <c r="U527" s="98" t="s">
        <v>2053</v>
      </c>
      <c r="V527" s="98" t="s">
        <v>2054</v>
      </c>
      <c r="W527" s="35"/>
      <c r="X527" s="35"/>
      <c r="Y527" s="15"/>
      <c r="Z527" s="33"/>
    </row>
    <row r="528" spans="1:26" ht="30" customHeight="1">
      <c r="A528" s="15">
        <v>526</v>
      </c>
      <c r="B528" s="15" t="s">
        <v>6168</v>
      </c>
      <c r="C528" s="15" t="s">
        <v>6171</v>
      </c>
      <c r="D528" s="15"/>
      <c r="E528" s="15" t="s">
        <v>1873</v>
      </c>
      <c r="F528" s="15">
        <v>20170529</v>
      </c>
      <c r="G528" s="106" t="s">
        <v>2055</v>
      </c>
      <c r="H528" s="96" t="s">
        <v>1627</v>
      </c>
      <c r="I528" s="99" t="s">
        <v>2056</v>
      </c>
      <c r="J528" s="116" t="s">
        <v>2057</v>
      </c>
      <c r="K528" s="99" t="s">
        <v>4011</v>
      </c>
      <c r="L528" s="106" t="s">
        <v>1918</v>
      </c>
      <c r="M528" s="67">
        <v>1</v>
      </c>
      <c r="N528" s="106"/>
      <c r="O528" s="116" t="s">
        <v>1963</v>
      </c>
      <c r="P528" s="116" t="s">
        <v>4952</v>
      </c>
      <c r="Q528" s="116"/>
      <c r="R528" s="67">
        <f t="shared" si="8"/>
        <v>1500</v>
      </c>
      <c r="S528" s="67">
        <v>1500</v>
      </c>
      <c r="T528" s="255"/>
      <c r="U528" s="98" t="s">
        <v>6320</v>
      </c>
      <c r="V528" s="98" t="s">
        <v>2058</v>
      </c>
      <c r="W528" s="4"/>
      <c r="X528" s="4"/>
      <c r="Y528" s="15"/>
      <c r="Z528" s="33"/>
    </row>
    <row r="529" spans="1:26" ht="30" customHeight="1">
      <c r="A529" s="15">
        <v>527</v>
      </c>
      <c r="B529" s="15" t="s">
        <v>6168</v>
      </c>
      <c r="C529" s="15" t="s">
        <v>6171</v>
      </c>
      <c r="D529" s="15"/>
      <c r="E529" s="15" t="s">
        <v>1873</v>
      </c>
      <c r="F529" s="15">
        <v>20170530</v>
      </c>
      <c r="G529" s="106" t="s">
        <v>2059</v>
      </c>
      <c r="H529" s="96" t="s">
        <v>1627</v>
      </c>
      <c r="I529" s="99" t="s">
        <v>2060</v>
      </c>
      <c r="J529" s="116" t="s">
        <v>2061</v>
      </c>
      <c r="K529" s="99" t="s">
        <v>4011</v>
      </c>
      <c r="L529" s="106" t="s">
        <v>1890</v>
      </c>
      <c r="M529" s="67">
        <v>1</v>
      </c>
      <c r="N529" s="106"/>
      <c r="O529" s="98" t="s">
        <v>2062</v>
      </c>
      <c r="P529" s="98" t="s">
        <v>1474</v>
      </c>
      <c r="Q529" s="98"/>
      <c r="R529" s="67">
        <f t="shared" si="8"/>
        <v>1500</v>
      </c>
      <c r="S529" s="67">
        <v>1500</v>
      </c>
      <c r="T529" s="255"/>
      <c r="U529" s="98" t="s">
        <v>2063</v>
      </c>
      <c r="V529" s="98" t="s">
        <v>2064</v>
      </c>
      <c r="W529" s="115"/>
      <c r="X529" s="115"/>
      <c r="Y529" s="15"/>
      <c r="Z529" s="33"/>
    </row>
    <row r="530" spans="1:26" ht="30" customHeight="1">
      <c r="A530" s="15">
        <v>528</v>
      </c>
      <c r="B530" s="15" t="s">
        <v>6168</v>
      </c>
      <c r="C530" s="15" t="s">
        <v>6171</v>
      </c>
      <c r="D530" s="15"/>
      <c r="E530" s="15" t="s">
        <v>1739</v>
      </c>
      <c r="F530" s="15">
        <v>20170531</v>
      </c>
      <c r="G530" s="125" t="s">
        <v>6460</v>
      </c>
      <c r="H530" s="96" t="s">
        <v>1627</v>
      </c>
      <c r="I530" s="99" t="s">
        <v>4615</v>
      </c>
      <c r="J530" s="268" t="s">
        <v>4714</v>
      </c>
      <c r="K530" s="99" t="s">
        <v>1739</v>
      </c>
      <c r="L530" s="125" t="s">
        <v>6461</v>
      </c>
      <c r="M530" s="67">
        <v>1</v>
      </c>
      <c r="N530" s="125"/>
      <c r="O530" s="216" t="s">
        <v>6462</v>
      </c>
      <c r="P530" s="216" t="s">
        <v>6463</v>
      </c>
      <c r="Q530" s="216"/>
      <c r="R530" s="67">
        <f t="shared" si="8"/>
        <v>1500</v>
      </c>
      <c r="S530" s="67">
        <v>1500</v>
      </c>
      <c r="T530" s="255"/>
      <c r="U530" s="98" t="s">
        <v>6227</v>
      </c>
      <c r="V530" s="98" t="s">
        <v>6228</v>
      </c>
      <c r="W530" s="4"/>
      <c r="X530" s="4"/>
      <c r="Y530" s="15"/>
      <c r="Z530" s="33"/>
    </row>
    <row r="531" spans="1:26" ht="30" customHeight="1">
      <c r="A531" s="15">
        <v>529</v>
      </c>
      <c r="B531" s="15" t="s">
        <v>6168</v>
      </c>
      <c r="C531" s="15" t="s">
        <v>6171</v>
      </c>
      <c r="D531" s="15"/>
      <c r="E531" s="15" t="s">
        <v>1739</v>
      </c>
      <c r="F531" s="15">
        <v>20170532</v>
      </c>
      <c r="G531" s="108" t="s">
        <v>1804</v>
      </c>
      <c r="H531" s="96" t="s">
        <v>1627</v>
      </c>
      <c r="I531" s="131" t="s">
        <v>1805</v>
      </c>
      <c r="J531" s="238" t="s">
        <v>1806</v>
      </c>
      <c r="K531" s="99" t="s">
        <v>1739</v>
      </c>
      <c r="L531" s="108" t="s">
        <v>1776</v>
      </c>
      <c r="M531" s="67">
        <v>1</v>
      </c>
      <c r="N531" s="131"/>
      <c r="O531" s="131" t="s">
        <v>1807</v>
      </c>
      <c r="P531" s="131" t="s">
        <v>19</v>
      </c>
      <c r="Q531" s="131"/>
      <c r="R531" s="67">
        <f t="shared" si="8"/>
        <v>1500</v>
      </c>
      <c r="S531" s="67">
        <v>1500</v>
      </c>
      <c r="T531" s="255"/>
      <c r="U531" s="108" t="s">
        <v>1808</v>
      </c>
      <c r="V531" s="108" t="s">
        <v>1809</v>
      </c>
      <c r="W531" s="14"/>
      <c r="X531" s="14"/>
      <c r="Y531" s="15"/>
      <c r="Z531" s="33"/>
    </row>
    <row r="532" spans="1:26" ht="30" customHeight="1">
      <c r="A532" s="15">
        <v>530</v>
      </c>
      <c r="B532" s="15" t="s">
        <v>6168</v>
      </c>
      <c r="C532" s="15" t="s">
        <v>6171</v>
      </c>
      <c r="D532" s="15"/>
      <c r="E532" s="15" t="s">
        <v>1739</v>
      </c>
      <c r="F532" s="15">
        <v>20170533</v>
      </c>
      <c r="G532" s="125" t="s">
        <v>3827</v>
      </c>
      <c r="H532" s="96" t="s">
        <v>1627</v>
      </c>
      <c r="I532" s="99" t="s">
        <v>4616</v>
      </c>
      <c r="J532" s="238" t="s">
        <v>4713</v>
      </c>
      <c r="K532" s="99" t="s">
        <v>4050</v>
      </c>
      <c r="L532" s="125" t="s">
        <v>3828</v>
      </c>
      <c r="M532" s="67">
        <v>1</v>
      </c>
      <c r="N532" s="125"/>
      <c r="O532" s="216" t="s">
        <v>3811</v>
      </c>
      <c r="P532" s="216" t="s">
        <v>3812</v>
      </c>
      <c r="Q532" s="216"/>
      <c r="R532" s="67">
        <f t="shared" si="8"/>
        <v>1500</v>
      </c>
      <c r="S532" s="67">
        <v>1500</v>
      </c>
      <c r="T532" s="255"/>
      <c r="U532" s="98" t="s">
        <v>6229</v>
      </c>
      <c r="V532" s="98" t="s">
        <v>6273</v>
      </c>
      <c r="W532" s="4"/>
      <c r="X532" s="4"/>
      <c r="Y532" s="15"/>
      <c r="Z532" s="33"/>
    </row>
    <row r="533" spans="1:26" ht="30" customHeight="1">
      <c r="A533" s="15">
        <v>531</v>
      </c>
      <c r="B533" s="15" t="s">
        <v>6168</v>
      </c>
      <c r="C533" s="15" t="s">
        <v>6171</v>
      </c>
      <c r="D533" s="15"/>
      <c r="E533" s="15" t="s">
        <v>456</v>
      </c>
      <c r="F533" s="15">
        <v>20170534</v>
      </c>
      <c r="G533" s="96" t="s">
        <v>3836</v>
      </c>
      <c r="H533" s="96" t="s">
        <v>1627</v>
      </c>
      <c r="I533" s="99" t="s">
        <v>1457</v>
      </c>
      <c r="J533" s="180" t="s">
        <v>4838</v>
      </c>
      <c r="K533" s="99" t="s">
        <v>4052</v>
      </c>
      <c r="L533" s="96" t="s">
        <v>1458</v>
      </c>
      <c r="M533" s="67">
        <v>1</v>
      </c>
      <c r="N533" s="96"/>
      <c r="O533" s="98" t="s">
        <v>1459</v>
      </c>
      <c r="P533" s="98" t="s">
        <v>1460</v>
      </c>
      <c r="Q533" s="98"/>
      <c r="R533" s="67">
        <f t="shared" si="8"/>
        <v>1500</v>
      </c>
      <c r="S533" s="67">
        <v>1500</v>
      </c>
      <c r="T533" s="255"/>
      <c r="U533" s="98" t="s">
        <v>1461</v>
      </c>
      <c r="V533" s="98" t="s">
        <v>1462</v>
      </c>
      <c r="W533" s="35"/>
      <c r="X533" s="35"/>
      <c r="Y533" s="15"/>
      <c r="Z533" s="33"/>
    </row>
    <row r="534" spans="1:26" ht="30" customHeight="1">
      <c r="A534" s="15">
        <v>532</v>
      </c>
      <c r="B534" s="15" t="s">
        <v>6168</v>
      </c>
      <c r="C534" s="15" t="s">
        <v>6171</v>
      </c>
      <c r="D534" s="15"/>
      <c r="E534" s="15" t="s">
        <v>456</v>
      </c>
      <c r="F534" s="15">
        <v>20170535</v>
      </c>
      <c r="G534" s="96" t="s">
        <v>1463</v>
      </c>
      <c r="H534" s="96" t="s">
        <v>1627</v>
      </c>
      <c r="I534" s="99" t="s">
        <v>1464</v>
      </c>
      <c r="J534" s="180" t="s">
        <v>4839</v>
      </c>
      <c r="K534" s="99" t="s">
        <v>4052</v>
      </c>
      <c r="L534" s="96" t="s">
        <v>1348</v>
      </c>
      <c r="M534" s="67">
        <v>1</v>
      </c>
      <c r="N534" s="96"/>
      <c r="O534" s="98" t="s">
        <v>1324</v>
      </c>
      <c r="P534" s="98" t="s">
        <v>31</v>
      </c>
      <c r="Q534" s="98"/>
      <c r="R534" s="67">
        <f t="shared" si="8"/>
        <v>1500</v>
      </c>
      <c r="S534" s="67">
        <v>1500</v>
      </c>
      <c r="T534" s="255"/>
      <c r="U534" s="98" t="s">
        <v>1465</v>
      </c>
      <c r="V534" s="98" t="s">
        <v>1466</v>
      </c>
      <c r="W534" s="35"/>
      <c r="X534" s="35"/>
      <c r="Y534" s="15"/>
      <c r="Z534" s="33"/>
    </row>
    <row r="535" spans="1:26" ht="30" customHeight="1">
      <c r="A535" s="15">
        <v>533</v>
      </c>
      <c r="B535" s="15" t="s">
        <v>6168</v>
      </c>
      <c r="C535" s="15" t="s">
        <v>6171</v>
      </c>
      <c r="D535" s="15"/>
      <c r="E535" s="15" t="s">
        <v>456</v>
      </c>
      <c r="F535" s="15">
        <v>20170536</v>
      </c>
      <c r="G535" s="96" t="s">
        <v>1467</v>
      </c>
      <c r="H535" s="96" t="s">
        <v>1627</v>
      </c>
      <c r="I535" s="99" t="s">
        <v>1468</v>
      </c>
      <c r="J535" s="180" t="s">
        <v>4840</v>
      </c>
      <c r="K535" s="99" t="s">
        <v>4052</v>
      </c>
      <c r="L535" s="96" t="s">
        <v>1389</v>
      </c>
      <c r="M535" s="67">
        <v>1</v>
      </c>
      <c r="N535" s="96"/>
      <c r="O535" s="98" t="s">
        <v>1469</v>
      </c>
      <c r="P535" s="98" t="s">
        <v>1423</v>
      </c>
      <c r="Q535" s="98"/>
      <c r="R535" s="67">
        <f t="shared" si="8"/>
        <v>1500</v>
      </c>
      <c r="S535" s="67">
        <v>1500</v>
      </c>
      <c r="T535" s="255"/>
      <c r="U535" s="98" t="s">
        <v>1470</v>
      </c>
      <c r="V535" s="98" t="s">
        <v>1471</v>
      </c>
      <c r="W535" s="35"/>
      <c r="X535" s="35"/>
      <c r="Y535" s="15"/>
      <c r="Z535" s="33"/>
    </row>
    <row r="536" spans="1:26" ht="30" customHeight="1">
      <c r="A536" s="15">
        <v>534</v>
      </c>
      <c r="B536" s="15" t="s">
        <v>6168</v>
      </c>
      <c r="C536" s="15" t="s">
        <v>6171</v>
      </c>
      <c r="D536" s="15"/>
      <c r="E536" s="15" t="s">
        <v>456</v>
      </c>
      <c r="F536" s="15">
        <v>20170537</v>
      </c>
      <c r="G536" s="106" t="s">
        <v>1472</v>
      </c>
      <c r="H536" s="96" t="s">
        <v>1627</v>
      </c>
      <c r="I536" s="99" t="s">
        <v>1473</v>
      </c>
      <c r="J536" s="178" t="s">
        <v>4841</v>
      </c>
      <c r="K536" s="99" t="s">
        <v>4035</v>
      </c>
      <c r="L536" s="106" t="s">
        <v>1389</v>
      </c>
      <c r="M536" s="67">
        <v>1</v>
      </c>
      <c r="N536" s="106"/>
      <c r="O536" s="98" t="s">
        <v>1454</v>
      </c>
      <c r="P536" s="98" t="s">
        <v>1474</v>
      </c>
      <c r="Q536" s="98"/>
      <c r="R536" s="67">
        <f t="shared" si="8"/>
        <v>1500</v>
      </c>
      <c r="S536" s="67">
        <v>1500</v>
      </c>
      <c r="T536" s="255"/>
      <c r="U536" s="98" t="s">
        <v>359</v>
      </c>
      <c r="V536" s="98" t="s">
        <v>1475</v>
      </c>
      <c r="W536" s="115"/>
      <c r="X536" s="115"/>
      <c r="Y536" s="15"/>
      <c r="Z536" s="33"/>
    </row>
    <row r="537" spans="1:26" ht="31.5" customHeight="1">
      <c r="A537" s="15">
        <v>535</v>
      </c>
      <c r="B537" s="15" t="s">
        <v>6168</v>
      </c>
      <c r="C537" s="15" t="s">
        <v>6171</v>
      </c>
      <c r="D537" s="15"/>
      <c r="E537" s="17" t="s">
        <v>4285</v>
      </c>
      <c r="F537" s="15">
        <v>20170538</v>
      </c>
      <c r="G537" s="106" t="s">
        <v>453</v>
      </c>
      <c r="H537" s="106" t="s">
        <v>3757</v>
      </c>
      <c r="I537" s="99" t="s">
        <v>3984</v>
      </c>
      <c r="J537" s="178" t="s">
        <v>4842</v>
      </c>
      <c r="K537" s="99" t="s">
        <v>4036</v>
      </c>
      <c r="L537" s="106" t="s">
        <v>449</v>
      </c>
      <c r="M537" s="67">
        <v>1</v>
      </c>
      <c r="N537" s="106"/>
      <c r="O537" s="98" t="s">
        <v>454</v>
      </c>
      <c r="P537" s="98" t="s">
        <v>3723</v>
      </c>
      <c r="Q537" s="98"/>
      <c r="R537" s="67">
        <f t="shared" si="8"/>
        <v>1500</v>
      </c>
      <c r="S537" s="67">
        <v>1500</v>
      </c>
      <c r="T537" s="232"/>
      <c r="U537" s="98" t="s">
        <v>223</v>
      </c>
      <c r="V537" s="98" t="s">
        <v>6230</v>
      </c>
      <c r="W537" s="115"/>
      <c r="X537" s="115"/>
      <c r="Y537" s="15"/>
      <c r="Z537" s="33"/>
    </row>
    <row r="538" spans="1:26" ht="30" customHeight="1">
      <c r="A538" s="15">
        <v>536</v>
      </c>
      <c r="B538" s="15" t="s">
        <v>6168</v>
      </c>
      <c r="C538" s="15" t="s">
        <v>6171</v>
      </c>
      <c r="D538" s="15"/>
      <c r="E538" s="15" t="s">
        <v>2957</v>
      </c>
      <c r="F538" s="15">
        <v>20170539</v>
      </c>
      <c r="G538" s="117" t="s">
        <v>3017</v>
      </c>
      <c r="H538" s="96" t="s">
        <v>1627</v>
      </c>
      <c r="I538" s="98" t="s">
        <v>3018</v>
      </c>
      <c r="J538" s="116" t="s">
        <v>3019</v>
      </c>
      <c r="K538" s="99" t="s">
        <v>3999</v>
      </c>
      <c r="L538" s="106" t="s">
        <v>2975</v>
      </c>
      <c r="M538" s="67">
        <v>1</v>
      </c>
      <c r="N538" s="106"/>
      <c r="O538" s="98" t="s">
        <v>3014</v>
      </c>
      <c r="P538" s="98" t="s">
        <v>31</v>
      </c>
      <c r="Q538" s="98"/>
      <c r="R538" s="67">
        <f t="shared" si="8"/>
        <v>1500</v>
      </c>
      <c r="S538" s="67">
        <v>1500</v>
      </c>
      <c r="T538" s="255"/>
      <c r="U538" s="98" t="s">
        <v>3020</v>
      </c>
      <c r="V538" s="98" t="s">
        <v>3021</v>
      </c>
      <c r="W538" s="115"/>
      <c r="X538" s="115"/>
      <c r="Y538" s="23" t="s">
        <v>4289</v>
      </c>
      <c r="Z538" s="33"/>
    </row>
    <row r="539" spans="1:26" ht="30" customHeight="1">
      <c r="A539" s="15">
        <v>537</v>
      </c>
      <c r="B539" s="15" t="s">
        <v>6168</v>
      </c>
      <c r="C539" s="15" t="s">
        <v>6171</v>
      </c>
      <c r="D539" s="15"/>
      <c r="E539" s="15" t="s">
        <v>2957</v>
      </c>
      <c r="F539" s="15">
        <v>20170540</v>
      </c>
      <c r="G539" s="139" t="s">
        <v>3022</v>
      </c>
      <c r="H539" s="96" t="s">
        <v>1627</v>
      </c>
      <c r="I539" s="114" t="s">
        <v>3023</v>
      </c>
      <c r="J539" s="139">
        <v>15145089</v>
      </c>
      <c r="K539" s="99" t="s">
        <v>3999</v>
      </c>
      <c r="L539" s="139" t="s">
        <v>2965</v>
      </c>
      <c r="M539" s="67">
        <v>1</v>
      </c>
      <c r="N539" s="139"/>
      <c r="O539" s="139" t="s">
        <v>3024</v>
      </c>
      <c r="P539" s="139" t="s">
        <v>19</v>
      </c>
      <c r="Q539" s="139"/>
      <c r="R539" s="67">
        <f t="shared" si="8"/>
        <v>1500</v>
      </c>
      <c r="S539" s="67">
        <v>1500</v>
      </c>
      <c r="T539" s="255"/>
      <c r="U539" s="98" t="s">
        <v>3025</v>
      </c>
      <c r="V539" s="114" t="s">
        <v>3026</v>
      </c>
      <c r="W539" s="18"/>
      <c r="X539" s="18"/>
      <c r="Y539" s="15"/>
      <c r="Z539" s="33"/>
    </row>
    <row r="540" spans="1:26" ht="30" customHeight="1">
      <c r="A540" s="15">
        <v>538</v>
      </c>
      <c r="B540" s="15" t="s">
        <v>6168</v>
      </c>
      <c r="C540" s="15" t="s">
        <v>6171</v>
      </c>
      <c r="D540" s="15"/>
      <c r="E540" s="15" t="s">
        <v>2957</v>
      </c>
      <c r="F540" s="15">
        <v>20170541</v>
      </c>
      <c r="G540" s="136" t="s">
        <v>3027</v>
      </c>
      <c r="H540" s="96" t="s">
        <v>1627</v>
      </c>
      <c r="I540" s="98" t="s">
        <v>3028</v>
      </c>
      <c r="J540" s="136">
        <v>15145179</v>
      </c>
      <c r="K540" s="99" t="s">
        <v>3999</v>
      </c>
      <c r="L540" s="135" t="s">
        <v>2969</v>
      </c>
      <c r="M540" s="67">
        <v>1</v>
      </c>
      <c r="N540" s="135"/>
      <c r="O540" s="136" t="s">
        <v>3029</v>
      </c>
      <c r="P540" s="136" t="s">
        <v>3030</v>
      </c>
      <c r="Q540" s="136"/>
      <c r="R540" s="67">
        <f t="shared" si="8"/>
        <v>1500</v>
      </c>
      <c r="S540" s="67">
        <v>1500</v>
      </c>
      <c r="T540" s="255"/>
      <c r="U540" s="98" t="s">
        <v>3031</v>
      </c>
      <c r="V540" s="98" t="s">
        <v>3032</v>
      </c>
      <c r="W540" s="23"/>
      <c r="X540" s="23"/>
      <c r="Y540" s="15"/>
      <c r="Z540" s="33"/>
    </row>
    <row r="541" spans="1:26" ht="30" customHeight="1">
      <c r="A541" s="15">
        <v>539</v>
      </c>
      <c r="B541" s="15" t="s">
        <v>6168</v>
      </c>
      <c r="C541" s="15" t="s">
        <v>6171</v>
      </c>
      <c r="D541" s="15"/>
      <c r="E541" s="15" t="s">
        <v>2957</v>
      </c>
      <c r="F541" s="15">
        <v>20170542</v>
      </c>
      <c r="G541" s="135" t="s">
        <v>3033</v>
      </c>
      <c r="H541" s="96" t="s">
        <v>1627</v>
      </c>
      <c r="I541" s="98" t="s">
        <v>3034</v>
      </c>
      <c r="J541" s="136" t="s">
        <v>3035</v>
      </c>
      <c r="K541" s="99" t="s">
        <v>3999</v>
      </c>
      <c r="L541" s="135" t="s">
        <v>2969</v>
      </c>
      <c r="M541" s="67">
        <v>1</v>
      </c>
      <c r="N541" s="135"/>
      <c r="O541" s="136" t="s">
        <v>3029</v>
      </c>
      <c r="P541" s="136" t="s">
        <v>31</v>
      </c>
      <c r="Q541" s="136"/>
      <c r="R541" s="67">
        <f t="shared" si="8"/>
        <v>1500</v>
      </c>
      <c r="S541" s="67">
        <v>1500</v>
      </c>
      <c r="T541" s="255"/>
      <c r="U541" s="98" t="s">
        <v>3036</v>
      </c>
      <c r="V541" s="98" t="s">
        <v>3037</v>
      </c>
      <c r="W541" s="23"/>
      <c r="X541" s="23"/>
      <c r="Y541" s="15"/>
      <c r="Z541" s="33"/>
    </row>
    <row r="542" spans="1:26" ht="30" customHeight="1">
      <c r="A542" s="15">
        <v>540</v>
      </c>
      <c r="B542" s="15" t="s">
        <v>6168</v>
      </c>
      <c r="C542" s="15" t="s">
        <v>6171</v>
      </c>
      <c r="D542" s="15"/>
      <c r="E542" s="15" t="s">
        <v>2957</v>
      </c>
      <c r="F542" s="15">
        <v>20170543</v>
      </c>
      <c r="G542" s="106" t="s">
        <v>3038</v>
      </c>
      <c r="H542" s="96" t="s">
        <v>1627</v>
      </c>
      <c r="I542" s="99" t="s">
        <v>3039</v>
      </c>
      <c r="J542" s="178" t="s">
        <v>4843</v>
      </c>
      <c r="K542" s="99" t="s">
        <v>3999</v>
      </c>
      <c r="L542" s="106" t="s">
        <v>2969</v>
      </c>
      <c r="M542" s="67">
        <v>1</v>
      </c>
      <c r="N542" s="106"/>
      <c r="O542" s="98" t="s">
        <v>3040</v>
      </c>
      <c r="P542" s="98" t="s">
        <v>31</v>
      </c>
      <c r="Q542" s="98"/>
      <c r="R542" s="67">
        <f t="shared" si="8"/>
        <v>1500</v>
      </c>
      <c r="S542" s="67">
        <v>1500</v>
      </c>
      <c r="T542" s="255"/>
      <c r="U542" s="98" t="s">
        <v>223</v>
      </c>
      <c r="V542" s="98" t="s">
        <v>3041</v>
      </c>
      <c r="W542" s="23"/>
      <c r="X542" s="23"/>
      <c r="Y542" s="15"/>
      <c r="Z542" s="33"/>
    </row>
    <row r="543" spans="1:26" ht="30" customHeight="1">
      <c r="A543" s="15">
        <v>541</v>
      </c>
      <c r="B543" s="15" t="s">
        <v>6168</v>
      </c>
      <c r="C543" s="15" t="s">
        <v>6171</v>
      </c>
      <c r="D543" s="15"/>
      <c r="E543" s="15" t="s">
        <v>3198</v>
      </c>
      <c r="F543" s="15">
        <v>20170544</v>
      </c>
      <c r="G543" s="106" t="s">
        <v>4268</v>
      </c>
      <c r="H543" s="96" t="s">
        <v>1627</v>
      </c>
      <c r="I543" s="99" t="s">
        <v>3287</v>
      </c>
      <c r="J543" s="238" t="s">
        <v>3288</v>
      </c>
      <c r="K543" s="99" t="s">
        <v>3198</v>
      </c>
      <c r="L543" s="96" t="s">
        <v>3289</v>
      </c>
      <c r="M543" s="67">
        <v>1</v>
      </c>
      <c r="N543" s="131"/>
      <c r="O543" s="131" t="s">
        <v>3290</v>
      </c>
      <c r="P543" s="131" t="s">
        <v>31</v>
      </c>
      <c r="Q543" s="131"/>
      <c r="R543" s="67">
        <f t="shared" si="8"/>
        <v>1500</v>
      </c>
      <c r="S543" s="67">
        <v>1500</v>
      </c>
      <c r="T543" s="255"/>
      <c r="U543" s="98" t="s">
        <v>3291</v>
      </c>
      <c r="V543" s="108" t="s">
        <v>3292</v>
      </c>
      <c r="W543" s="14"/>
      <c r="X543" s="14"/>
      <c r="Y543" s="15"/>
      <c r="Z543" s="33"/>
    </row>
    <row r="544" spans="1:26" ht="30" customHeight="1">
      <c r="A544" s="15">
        <v>542</v>
      </c>
      <c r="B544" s="15" t="s">
        <v>6168</v>
      </c>
      <c r="C544" s="15" t="s">
        <v>6171</v>
      </c>
      <c r="D544" s="15"/>
      <c r="E544" s="15" t="s">
        <v>3198</v>
      </c>
      <c r="F544" s="15">
        <v>20170545</v>
      </c>
      <c r="G544" s="106" t="s">
        <v>4269</v>
      </c>
      <c r="H544" s="96" t="s">
        <v>1627</v>
      </c>
      <c r="I544" s="99" t="s">
        <v>3303</v>
      </c>
      <c r="J544" s="238" t="s">
        <v>3304</v>
      </c>
      <c r="K544" s="99" t="s">
        <v>4018</v>
      </c>
      <c r="L544" s="131" t="s">
        <v>3305</v>
      </c>
      <c r="M544" s="67">
        <v>1</v>
      </c>
      <c r="N544" s="131"/>
      <c r="O544" s="131" t="s">
        <v>3306</v>
      </c>
      <c r="P544" s="131" t="s">
        <v>31</v>
      </c>
      <c r="Q544" s="131"/>
      <c r="R544" s="67">
        <f t="shared" si="8"/>
        <v>1500</v>
      </c>
      <c r="S544" s="67">
        <v>1500</v>
      </c>
      <c r="T544" s="255"/>
      <c r="U544" s="98" t="s">
        <v>3307</v>
      </c>
      <c r="V544" s="108" t="s">
        <v>3308</v>
      </c>
      <c r="W544" s="14"/>
      <c r="X544" s="14"/>
      <c r="Y544" s="15"/>
      <c r="Z544" s="33"/>
    </row>
    <row r="545" spans="1:26" ht="30" customHeight="1">
      <c r="A545" s="15">
        <v>543</v>
      </c>
      <c r="B545" s="15" t="s">
        <v>6168</v>
      </c>
      <c r="C545" s="15" t="s">
        <v>6171</v>
      </c>
      <c r="D545" s="15"/>
      <c r="E545" s="15" t="s">
        <v>1042</v>
      </c>
      <c r="F545" s="15">
        <v>20170546</v>
      </c>
      <c r="G545" s="121" t="s">
        <v>1114</v>
      </c>
      <c r="H545" s="96" t="s">
        <v>1627</v>
      </c>
      <c r="I545" s="99" t="s">
        <v>6501</v>
      </c>
      <c r="J545" s="180">
        <v>10144260</v>
      </c>
      <c r="K545" s="99" t="s">
        <v>4020</v>
      </c>
      <c r="L545" s="96" t="s">
        <v>6502</v>
      </c>
      <c r="M545" s="67">
        <v>1</v>
      </c>
      <c r="N545" s="96"/>
      <c r="O545" s="98" t="s">
        <v>1079</v>
      </c>
      <c r="P545" s="98" t="s">
        <v>47</v>
      </c>
      <c r="Q545" s="98"/>
      <c r="R545" s="67">
        <f t="shared" si="8"/>
        <v>1500</v>
      </c>
      <c r="S545" s="67">
        <v>1500</v>
      </c>
      <c r="T545" s="255"/>
      <c r="U545" s="98" t="s">
        <v>1115</v>
      </c>
      <c r="V545" s="98" t="s">
        <v>1116</v>
      </c>
      <c r="W545" s="35"/>
      <c r="X545" s="35"/>
      <c r="Y545" s="23" t="s">
        <v>6500</v>
      </c>
      <c r="Z545" s="33"/>
    </row>
    <row r="546" spans="1:26" ht="30" customHeight="1">
      <c r="A546" s="15">
        <v>544</v>
      </c>
      <c r="B546" s="15" t="s">
        <v>6168</v>
      </c>
      <c r="C546" s="15" t="s">
        <v>6171</v>
      </c>
      <c r="D546" s="15"/>
      <c r="E546" s="15" t="s">
        <v>1042</v>
      </c>
      <c r="F546" s="15">
        <v>20170547</v>
      </c>
      <c r="G546" s="106" t="s">
        <v>6503</v>
      </c>
      <c r="H546" s="96" t="s">
        <v>1627</v>
      </c>
      <c r="I546" s="122" t="s">
        <v>1117</v>
      </c>
      <c r="J546" s="269" t="s">
        <v>4844</v>
      </c>
      <c r="K546" s="99" t="s">
        <v>4020</v>
      </c>
      <c r="L546" s="130" t="s">
        <v>1045</v>
      </c>
      <c r="M546" s="67">
        <v>1</v>
      </c>
      <c r="N546" s="130"/>
      <c r="O546" s="130" t="s">
        <v>1118</v>
      </c>
      <c r="P546" s="130" t="s">
        <v>38</v>
      </c>
      <c r="Q546" s="130"/>
      <c r="R546" s="67">
        <f t="shared" si="8"/>
        <v>1500</v>
      </c>
      <c r="S546" s="67">
        <v>1500</v>
      </c>
      <c r="T546" s="255"/>
      <c r="U546" s="122" t="s">
        <v>1119</v>
      </c>
      <c r="V546" s="108" t="s">
        <v>6464</v>
      </c>
      <c r="W546" s="19"/>
      <c r="X546" s="19"/>
      <c r="Y546" s="15"/>
      <c r="Z546" s="33"/>
    </row>
    <row r="547" spans="1:26" ht="30" customHeight="1">
      <c r="A547" s="15">
        <v>545</v>
      </c>
      <c r="B547" s="15" t="s">
        <v>6168</v>
      </c>
      <c r="C547" s="15" t="s">
        <v>6171</v>
      </c>
      <c r="D547" s="15"/>
      <c r="E547" s="15" t="s">
        <v>1042</v>
      </c>
      <c r="F547" s="15">
        <v>20170548</v>
      </c>
      <c r="G547" s="156" t="s">
        <v>1120</v>
      </c>
      <c r="H547" s="96" t="s">
        <v>1627</v>
      </c>
      <c r="I547" s="270" t="s">
        <v>1121</v>
      </c>
      <c r="J547" s="271" t="s">
        <v>4845</v>
      </c>
      <c r="K547" s="99" t="s">
        <v>4020</v>
      </c>
      <c r="L547" s="122" t="s">
        <v>1068</v>
      </c>
      <c r="M547" s="67">
        <v>1</v>
      </c>
      <c r="N547" s="272"/>
      <c r="O547" s="273" t="s">
        <v>1122</v>
      </c>
      <c r="P547" s="273" t="s">
        <v>19</v>
      </c>
      <c r="Q547" s="273"/>
      <c r="R547" s="67">
        <f t="shared" si="8"/>
        <v>1500</v>
      </c>
      <c r="S547" s="67">
        <v>1500</v>
      </c>
      <c r="T547" s="255"/>
      <c r="U547" s="273" t="s">
        <v>1123</v>
      </c>
      <c r="V547" s="273" t="s">
        <v>1124</v>
      </c>
      <c r="W547" s="170"/>
      <c r="X547" s="170"/>
      <c r="Y547" s="14" t="s">
        <v>4291</v>
      </c>
      <c r="Z547" s="33"/>
    </row>
    <row r="548" spans="1:26" ht="30" customHeight="1">
      <c r="A548" s="15">
        <v>546</v>
      </c>
      <c r="B548" s="15" t="s">
        <v>6168</v>
      </c>
      <c r="C548" s="15" t="s">
        <v>6171</v>
      </c>
      <c r="D548" s="15"/>
      <c r="E548" s="17" t="s">
        <v>46</v>
      </c>
      <c r="F548" s="15">
        <v>20170549</v>
      </c>
      <c r="G548" s="122" t="s">
        <v>372</v>
      </c>
      <c r="H548" s="96" t="s">
        <v>1627</v>
      </c>
      <c r="I548" s="142" t="s">
        <v>373</v>
      </c>
      <c r="J548" s="228" t="s">
        <v>2599</v>
      </c>
      <c r="K548" s="99" t="s">
        <v>35</v>
      </c>
      <c r="L548" s="142" t="s">
        <v>116</v>
      </c>
      <c r="M548" s="67">
        <v>1</v>
      </c>
      <c r="N548" s="142"/>
      <c r="O548" s="142" t="s">
        <v>374</v>
      </c>
      <c r="P548" s="142" t="s">
        <v>31</v>
      </c>
      <c r="Q548" s="142"/>
      <c r="R548" s="67">
        <f t="shared" si="8"/>
        <v>1500</v>
      </c>
      <c r="S548" s="67">
        <v>1500</v>
      </c>
      <c r="T548" s="255"/>
      <c r="U548" s="122" t="s">
        <v>375</v>
      </c>
      <c r="V548" s="108" t="s">
        <v>3908</v>
      </c>
      <c r="W548" s="14"/>
      <c r="X548" s="14"/>
      <c r="Y548" s="15"/>
      <c r="Z548" s="33"/>
    </row>
    <row r="549" spans="1:26" ht="30" customHeight="1">
      <c r="A549" s="15">
        <v>547</v>
      </c>
      <c r="B549" s="15" t="s">
        <v>6168</v>
      </c>
      <c r="C549" s="15" t="s">
        <v>6171</v>
      </c>
      <c r="D549" s="15"/>
      <c r="E549" s="17" t="s">
        <v>46</v>
      </c>
      <c r="F549" s="15">
        <v>20170550</v>
      </c>
      <c r="G549" s="108" t="s">
        <v>2600</v>
      </c>
      <c r="H549" s="96" t="s">
        <v>1627</v>
      </c>
      <c r="I549" s="99" t="s">
        <v>2601</v>
      </c>
      <c r="J549" s="180" t="s">
        <v>2602</v>
      </c>
      <c r="K549" s="99" t="s">
        <v>35</v>
      </c>
      <c r="L549" s="96" t="s">
        <v>2496</v>
      </c>
      <c r="M549" s="67">
        <v>1</v>
      </c>
      <c r="N549" s="96"/>
      <c r="O549" s="98" t="s">
        <v>2603</v>
      </c>
      <c r="P549" s="98" t="s">
        <v>1839</v>
      </c>
      <c r="Q549" s="98"/>
      <c r="R549" s="67">
        <f t="shared" si="8"/>
        <v>1500</v>
      </c>
      <c r="S549" s="67">
        <v>1500</v>
      </c>
      <c r="T549" s="255"/>
      <c r="U549" s="98" t="s">
        <v>2604</v>
      </c>
      <c r="V549" s="108" t="s">
        <v>3909</v>
      </c>
      <c r="W549" s="14"/>
      <c r="X549" s="14"/>
      <c r="Y549" s="15"/>
      <c r="Z549" s="33"/>
    </row>
    <row r="550" spans="1:26" ht="30" customHeight="1">
      <c r="A550" s="15">
        <v>548</v>
      </c>
      <c r="B550" s="15" t="s">
        <v>6168</v>
      </c>
      <c r="C550" s="15" t="s">
        <v>6171</v>
      </c>
      <c r="D550" s="15"/>
      <c r="E550" s="17" t="s">
        <v>46</v>
      </c>
      <c r="F550" s="15">
        <v>20170551</v>
      </c>
      <c r="G550" s="122" t="s">
        <v>376</v>
      </c>
      <c r="H550" s="96" t="s">
        <v>1627</v>
      </c>
      <c r="I550" s="142" t="s">
        <v>377</v>
      </c>
      <c r="J550" s="228" t="s">
        <v>2605</v>
      </c>
      <c r="K550" s="99" t="s">
        <v>35</v>
      </c>
      <c r="L550" s="142" t="s">
        <v>175</v>
      </c>
      <c r="M550" s="67">
        <v>1</v>
      </c>
      <c r="N550" s="142"/>
      <c r="O550" s="142" t="s">
        <v>50</v>
      </c>
      <c r="P550" s="142" t="s">
        <v>19</v>
      </c>
      <c r="Q550" s="142"/>
      <c r="R550" s="67">
        <f t="shared" si="8"/>
        <v>1500</v>
      </c>
      <c r="S550" s="67">
        <v>1500</v>
      </c>
      <c r="T550" s="255"/>
      <c r="U550" s="122" t="s">
        <v>378</v>
      </c>
      <c r="V550" s="108"/>
      <c r="W550" s="14"/>
      <c r="X550" s="14"/>
      <c r="Y550" s="15"/>
      <c r="Z550" s="33"/>
    </row>
    <row r="551" spans="1:26" ht="30" customHeight="1">
      <c r="A551" s="15">
        <v>549</v>
      </c>
      <c r="B551" s="15" t="s">
        <v>6168</v>
      </c>
      <c r="C551" s="15" t="s">
        <v>6171</v>
      </c>
      <c r="D551" s="15"/>
      <c r="E551" s="17" t="s">
        <v>46</v>
      </c>
      <c r="F551" s="15">
        <v>20170552</v>
      </c>
      <c r="G551" s="122" t="s">
        <v>379</v>
      </c>
      <c r="H551" s="96" t="s">
        <v>1627</v>
      </c>
      <c r="I551" s="142" t="s">
        <v>380</v>
      </c>
      <c r="J551" s="228" t="s">
        <v>2606</v>
      </c>
      <c r="K551" s="99" t="s">
        <v>35</v>
      </c>
      <c r="L551" s="142" t="s">
        <v>175</v>
      </c>
      <c r="M551" s="67">
        <v>1</v>
      </c>
      <c r="N551" s="142"/>
      <c r="O551" s="142" t="s">
        <v>381</v>
      </c>
      <c r="P551" s="142" t="s">
        <v>19</v>
      </c>
      <c r="Q551" s="142"/>
      <c r="R551" s="67">
        <f t="shared" si="8"/>
        <v>1500</v>
      </c>
      <c r="S551" s="67">
        <v>1500</v>
      </c>
      <c r="T551" s="255"/>
      <c r="U551" s="122" t="s">
        <v>382</v>
      </c>
      <c r="V551" s="108"/>
      <c r="W551" s="14"/>
      <c r="X551" s="14"/>
      <c r="Y551" s="15"/>
      <c r="Z551" s="33"/>
    </row>
    <row r="552" spans="1:26" ht="30" customHeight="1">
      <c r="A552" s="15">
        <v>550</v>
      </c>
      <c r="B552" s="15" t="s">
        <v>6168</v>
      </c>
      <c r="C552" s="15" t="s">
        <v>6171</v>
      </c>
      <c r="D552" s="15"/>
      <c r="E552" s="17" t="s">
        <v>46</v>
      </c>
      <c r="F552" s="15">
        <v>20170553</v>
      </c>
      <c r="G552" s="122" t="s">
        <v>383</v>
      </c>
      <c r="H552" s="96" t="s">
        <v>1627</v>
      </c>
      <c r="I552" s="142" t="s">
        <v>384</v>
      </c>
      <c r="J552" s="228" t="s">
        <v>2607</v>
      </c>
      <c r="K552" s="99" t="s">
        <v>35</v>
      </c>
      <c r="L552" s="142" t="s">
        <v>175</v>
      </c>
      <c r="M552" s="67">
        <v>1</v>
      </c>
      <c r="N552" s="142"/>
      <c r="O552" s="142" t="s">
        <v>112</v>
      </c>
      <c r="P552" s="122" t="s">
        <v>2523</v>
      </c>
      <c r="Q552" s="122"/>
      <c r="R552" s="67">
        <f t="shared" si="8"/>
        <v>1500</v>
      </c>
      <c r="S552" s="67">
        <v>1500</v>
      </c>
      <c r="T552" s="255"/>
      <c r="U552" s="122" t="s">
        <v>385</v>
      </c>
      <c r="V552" s="108" t="s">
        <v>3910</v>
      </c>
      <c r="W552" s="14"/>
      <c r="X552" s="14"/>
      <c r="Y552" s="15"/>
      <c r="Z552" s="33"/>
    </row>
    <row r="553" spans="1:26" ht="30" customHeight="1">
      <c r="A553" s="15">
        <v>551</v>
      </c>
      <c r="B553" s="15" t="s">
        <v>6168</v>
      </c>
      <c r="C553" s="15" t="s">
        <v>6171</v>
      </c>
      <c r="D553" s="15"/>
      <c r="E553" s="17" t="s">
        <v>46</v>
      </c>
      <c r="F553" s="15">
        <v>20170554</v>
      </c>
      <c r="G553" s="96" t="s">
        <v>386</v>
      </c>
      <c r="H553" s="96" t="s">
        <v>1627</v>
      </c>
      <c r="I553" s="99" t="s">
        <v>2608</v>
      </c>
      <c r="J553" s="180" t="s">
        <v>2609</v>
      </c>
      <c r="K553" s="99" t="s">
        <v>35</v>
      </c>
      <c r="L553" s="96" t="s">
        <v>2589</v>
      </c>
      <c r="M553" s="67">
        <v>1</v>
      </c>
      <c r="N553" s="96"/>
      <c r="O553" s="98" t="s">
        <v>2610</v>
      </c>
      <c r="P553" s="98" t="s">
        <v>2523</v>
      </c>
      <c r="Q553" s="98"/>
      <c r="R553" s="67">
        <f t="shared" si="8"/>
        <v>1500</v>
      </c>
      <c r="S553" s="67">
        <v>1500</v>
      </c>
      <c r="T553" s="255"/>
      <c r="U553" s="98" t="s">
        <v>387</v>
      </c>
      <c r="V553" s="108" t="s">
        <v>3911</v>
      </c>
      <c r="W553" s="14"/>
      <c r="X553" s="14"/>
      <c r="Y553" s="15"/>
      <c r="Z553" s="33"/>
    </row>
    <row r="554" spans="1:26" ht="30" customHeight="1">
      <c r="A554" s="15">
        <v>552</v>
      </c>
      <c r="B554" s="15" t="s">
        <v>6168</v>
      </c>
      <c r="C554" s="15" t="s">
        <v>6171</v>
      </c>
      <c r="D554" s="15"/>
      <c r="E554" s="17" t="s">
        <v>46</v>
      </c>
      <c r="F554" s="15">
        <v>20170555</v>
      </c>
      <c r="G554" s="157" t="s">
        <v>2611</v>
      </c>
      <c r="H554" s="96" t="s">
        <v>1627</v>
      </c>
      <c r="I554" s="158" t="s">
        <v>388</v>
      </c>
      <c r="J554" s="274" t="s">
        <v>389</v>
      </c>
      <c r="K554" s="99" t="s">
        <v>35</v>
      </c>
      <c r="L554" s="158" t="s">
        <v>64</v>
      </c>
      <c r="M554" s="67">
        <v>1</v>
      </c>
      <c r="N554" s="158"/>
      <c r="O554" s="158" t="s">
        <v>317</v>
      </c>
      <c r="P554" s="158" t="s">
        <v>38</v>
      </c>
      <c r="Q554" s="158"/>
      <c r="R554" s="67">
        <f t="shared" si="8"/>
        <v>1500</v>
      </c>
      <c r="S554" s="67">
        <v>1500</v>
      </c>
      <c r="T554" s="255"/>
      <c r="U554" s="157" t="s">
        <v>390</v>
      </c>
      <c r="V554" s="108" t="s">
        <v>3912</v>
      </c>
      <c r="W554" s="14"/>
      <c r="X554" s="14"/>
      <c r="Y554" s="15"/>
      <c r="Z554" s="33"/>
    </row>
    <row r="555" spans="1:26" ht="30" customHeight="1">
      <c r="A555" s="15">
        <v>553</v>
      </c>
      <c r="B555" s="15" t="s">
        <v>6168</v>
      </c>
      <c r="C555" s="15" t="s">
        <v>6171</v>
      </c>
      <c r="D555" s="15"/>
      <c r="E555" s="17" t="s">
        <v>46</v>
      </c>
      <c r="F555" s="15">
        <v>20170556</v>
      </c>
      <c r="G555" s="157" t="s">
        <v>2612</v>
      </c>
      <c r="H555" s="96" t="s">
        <v>1627</v>
      </c>
      <c r="I555" s="158" t="s">
        <v>2613</v>
      </c>
      <c r="J555" s="274" t="s">
        <v>2614</v>
      </c>
      <c r="K555" s="99" t="s">
        <v>35</v>
      </c>
      <c r="L555" s="157" t="s">
        <v>2615</v>
      </c>
      <c r="M555" s="67">
        <v>1</v>
      </c>
      <c r="N555" s="142"/>
      <c r="O555" s="142" t="s">
        <v>2616</v>
      </c>
      <c r="P555" s="142" t="s">
        <v>2523</v>
      </c>
      <c r="Q555" s="142"/>
      <c r="R555" s="67">
        <f t="shared" si="8"/>
        <v>1500</v>
      </c>
      <c r="S555" s="67">
        <v>1500</v>
      </c>
      <c r="T555" s="255"/>
      <c r="U555" s="122" t="s">
        <v>2617</v>
      </c>
      <c r="V555" s="108" t="s">
        <v>3913</v>
      </c>
      <c r="W555" s="14"/>
      <c r="X555" s="14"/>
      <c r="Y555" s="15"/>
      <c r="Z555" s="33"/>
    </row>
    <row r="556" spans="1:26" ht="30" customHeight="1">
      <c r="A556" s="15">
        <v>554</v>
      </c>
      <c r="B556" s="15" t="s">
        <v>6168</v>
      </c>
      <c r="C556" s="15" t="s">
        <v>6171</v>
      </c>
      <c r="D556" s="15"/>
      <c r="E556" s="17" t="s">
        <v>46</v>
      </c>
      <c r="F556" s="15">
        <v>20170557</v>
      </c>
      <c r="G556" s="122" t="s">
        <v>2618</v>
      </c>
      <c r="H556" s="96" t="s">
        <v>1627</v>
      </c>
      <c r="I556" s="142" t="s">
        <v>2619</v>
      </c>
      <c r="J556" s="228" t="s">
        <v>2620</v>
      </c>
      <c r="K556" s="99" t="s">
        <v>35</v>
      </c>
      <c r="L556" s="142" t="s">
        <v>2621</v>
      </c>
      <c r="M556" s="67">
        <v>1</v>
      </c>
      <c r="N556" s="142"/>
      <c r="O556" s="142" t="s">
        <v>2622</v>
      </c>
      <c r="P556" s="142" t="s">
        <v>1801</v>
      </c>
      <c r="Q556" s="142"/>
      <c r="R556" s="67">
        <f t="shared" si="8"/>
        <v>1500</v>
      </c>
      <c r="S556" s="67">
        <v>1500</v>
      </c>
      <c r="T556" s="255"/>
      <c r="U556" s="122" t="s">
        <v>2617</v>
      </c>
      <c r="V556" s="108" t="s">
        <v>3914</v>
      </c>
      <c r="W556" s="14"/>
      <c r="X556" s="14"/>
      <c r="Y556" s="15"/>
      <c r="Z556" s="33"/>
    </row>
    <row r="557" spans="1:26" ht="30" customHeight="1">
      <c r="A557" s="15">
        <v>555</v>
      </c>
      <c r="B557" s="15" t="s">
        <v>6168</v>
      </c>
      <c r="C557" s="15" t="s">
        <v>6171</v>
      </c>
      <c r="D557" s="15"/>
      <c r="E557" s="15" t="s">
        <v>3418</v>
      </c>
      <c r="F557" s="15">
        <v>20170558</v>
      </c>
      <c r="G557" s="135" t="s">
        <v>3551</v>
      </c>
      <c r="H557" s="96" t="s">
        <v>1627</v>
      </c>
      <c r="I557" s="99" t="s">
        <v>3552</v>
      </c>
      <c r="J557" s="250" t="s">
        <v>4846</v>
      </c>
      <c r="K557" s="99" t="s">
        <v>4044</v>
      </c>
      <c r="L557" s="135" t="s">
        <v>3499</v>
      </c>
      <c r="M557" s="67">
        <v>1</v>
      </c>
      <c r="N557" s="135"/>
      <c r="O557" s="136" t="s">
        <v>3553</v>
      </c>
      <c r="P557" s="136" t="s">
        <v>3526</v>
      </c>
      <c r="Q557" s="136"/>
      <c r="R557" s="67">
        <f t="shared" si="8"/>
        <v>1500</v>
      </c>
      <c r="S557" s="67">
        <v>1500</v>
      </c>
      <c r="T557" s="255"/>
      <c r="U557" s="98" t="s">
        <v>3554</v>
      </c>
      <c r="V557" s="108" t="s">
        <v>3937</v>
      </c>
      <c r="W557" s="14"/>
      <c r="X557" s="14"/>
      <c r="Y557" s="15"/>
      <c r="Z557" s="33"/>
    </row>
    <row r="558" spans="1:26" ht="30" customHeight="1">
      <c r="A558" s="15">
        <v>556</v>
      </c>
      <c r="B558" s="15" t="s">
        <v>6168</v>
      </c>
      <c r="C558" s="15" t="s">
        <v>6171</v>
      </c>
      <c r="D558" s="15"/>
      <c r="E558" s="15" t="s">
        <v>3418</v>
      </c>
      <c r="F558" s="15">
        <v>20170559</v>
      </c>
      <c r="G558" s="138" t="s">
        <v>3555</v>
      </c>
      <c r="H558" s="96" t="s">
        <v>1627</v>
      </c>
      <c r="I558" s="99" t="s">
        <v>3556</v>
      </c>
      <c r="J558" s="250" t="s">
        <v>4847</v>
      </c>
      <c r="K558" s="99" t="s">
        <v>4044</v>
      </c>
      <c r="L558" s="135" t="s">
        <v>3534</v>
      </c>
      <c r="M558" s="67">
        <v>3</v>
      </c>
      <c r="N558" s="275" t="s">
        <v>5914</v>
      </c>
      <c r="O558" s="136" t="s">
        <v>3557</v>
      </c>
      <c r="P558" s="136" t="s">
        <v>3526</v>
      </c>
      <c r="Q558" s="136"/>
      <c r="R558" s="67">
        <f t="shared" si="8"/>
        <v>1500</v>
      </c>
      <c r="S558" s="67">
        <v>1500</v>
      </c>
      <c r="T558" s="255"/>
      <c r="U558" s="98" t="s">
        <v>3558</v>
      </c>
      <c r="V558" s="108" t="s">
        <v>3938</v>
      </c>
      <c r="W558" s="14"/>
      <c r="X558" s="14"/>
      <c r="Y558" s="14" t="s">
        <v>4292</v>
      </c>
      <c r="Z558" s="33"/>
    </row>
    <row r="559" spans="1:26" ht="30" customHeight="1">
      <c r="A559" s="15">
        <v>557</v>
      </c>
      <c r="B559" s="15" t="s">
        <v>6168</v>
      </c>
      <c r="C559" s="15" t="s">
        <v>6171</v>
      </c>
      <c r="D559" s="15"/>
      <c r="E559" s="164" t="s">
        <v>974</v>
      </c>
      <c r="F559" s="15">
        <v>20170560</v>
      </c>
      <c r="G559" s="117" t="s">
        <v>1032</v>
      </c>
      <c r="H559" s="96" t="s">
        <v>1627</v>
      </c>
      <c r="I559" s="99" t="s">
        <v>4290</v>
      </c>
      <c r="J559" s="250" t="s">
        <v>4848</v>
      </c>
      <c r="K559" s="99" t="s">
        <v>4021</v>
      </c>
      <c r="L559" s="106" t="s">
        <v>4994</v>
      </c>
      <c r="M559" s="67">
        <v>1</v>
      </c>
      <c r="N559" s="106"/>
      <c r="O559" s="106" t="s">
        <v>1033</v>
      </c>
      <c r="P559" s="106" t="s">
        <v>47</v>
      </c>
      <c r="Q559" s="106"/>
      <c r="R559" s="67">
        <f t="shared" si="8"/>
        <v>1500</v>
      </c>
      <c r="S559" s="67">
        <v>1500</v>
      </c>
      <c r="T559" s="255"/>
      <c r="U559" s="96" t="s">
        <v>333</v>
      </c>
      <c r="V559" s="108" t="s">
        <v>3950</v>
      </c>
      <c r="W559" s="14"/>
      <c r="X559" s="14"/>
      <c r="Y559" s="14" t="s">
        <v>4291</v>
      </c>
      <c r="Z559" s="33"/>
    </row>
    <row r="560" spans="1:26" ht="30" customHeight="1">
      <c r="A560" s="15">
        <v>558</v>
      </c>
      <c r="B560" s="15" t="s">
        <v>6168</v>
      </c>
      <c r="C560" s="15" t="s">
        <v>6171</v>
      </c>
      <c r="D560" s="15"/>
      <c r="E560" s="164" t="s">
        <v>937</v>
      </c>
      <c r="F560" s="15">
        <v>20170561</v>
      </c>
      <c r="G560" s="118" t="s">
        <v>947</v>
      </c>
      <c r="H560" s="96" t="s">
        <v>1627</v>
      </c>
      <c r="I560" s="108" t="s">
        <v>948</v>
      </c>
      <c r="J560" s="197" t="s">
        <v>4849</v>
      </c>
      <c r="K560" s="99" t="s">
        <v>4004</v>
      </c>
      <c r="L560" s="127" t="s">
        <v>4996</v>
      </c>
      <c r="M560" s="67">
        <v>1</v>
      </c>
      <c r="N560" s="127"/>
      <c r="O560" s="127" t="s">
        <v>949</v>
      </c>
      <c r="P560" s="127" t="s">
        <v>63</v>
      </c>
      <c r="Q560" s="127"/>
      <c r="R560" s="67">
        <f t="shared" si="8"/>
        <v>1500</v>
      </c>
      <c r="S560" s="67">
        <v>1500</v>
      </c>
      <c r="T560" s="255"/>
      <c r="U560" s="108" t="s">
        <v>950</v>
      </c>
      <c r="V560" s="108" t="s">
        <v>3951</v>
      </c>
      <c r="W560" s="14"/>
      <c r="X560" s="14"/>
      <c r="Y560" s="14" t="s">
        <v>4291</v>
      </c>
      <c r="Z560" s="33"/>
    </row>
    <row r="561" spans="1:26" ht="30" customHeight="1">
      <c r="A561" s="15">
        <v>559</v>
      </c>
      <c r="B561" s="15" t="s">
        <v>6168</v>
      </c>
      <c r="C561" s="15" t="s">
        <v>6171</v>
      </c>
      <c r="D561" s="15"/>
      <c r="E561" s="15" t="s">
        <v>3559</v>
      </c>
      <c r="F561" s="15">
        <v>20170562</v>
      </c>
      <c r="G561" s="121" t="s">
        <v>3623</v>
      </c>
      <c r="H561" s="96" t="s">
        <v>1627</v>
      </c>
      <c r="I561" s="99" t="s">
        <v>3624</v>
      </c>
      <c r="J561" s="180" t="s">
        <v>4850</v>
      </c>
      <c r="K561" s="99" t="s">
        <v>3559</v>
      </c>
      <c r="L561" s="96" t="s">
        <v>1219</v>
      </c>
      <c r="M561" s="67">
        <v>1</v>
      </c>
      <c r="N561" s="96"/>
      <c r="O561" s="98" t="s">
        <v>2194</v>
      </c>
      <c r="P561" s="98" t="s">
        <v>19</v>
      </c>
      <c r="Q561" s="98"/>
      <c r="R561" s="67">
        <f t="shared" si="8"/>
        <v>1500</v>
      </c>
      <c r="S561" s="67">
        <v>1500</v>
      </c>
      <c r="T561" s="255"/>
      <c r="U561" s="98" t="s">
        <v>3625</v>
      </c>
      <c r="V561" s="108" t="s">
        <v>3977</v>
      </c>
      <c r="W561" s="14"/>
      <c r="X561" s="14"/>
      <c r="Y561" s="14" t="s">
        <v>4291</v>
      </c>
      <c r="Z561" s="33"/>
    </row>
    <row r="562" spans="1:26" ht="30" customHeight="1">
      <c r="A562" s="15">
        <v>560</v>
      </c>
      <c r="B562" s="15" t="s">
        <v>6168</v>
      </c>
      <c r="C562" s="15" t="s">
        <v>6171</v>
      </c>
      <c r="D562" s="15"/>
      <c r="E562" s="15" t="s">
        <v>3559</v>
      </c>
      <c r="F562" s="15">
        <v>20170563</v>
      </c>
      <c r="G562" s="121" t="s">
        <v>3626</v>
      </c>
      <c r="H562" s="96" t="s">
        <v>1627</v>
      </c>
      <c r="I562" s="99" t="s">
        <v>3627</v>
      </c>
      <c r="J562" s="180" t="s">
        <v>4851</v>
      </c>
      <c r="K562" s="99" t="s">
        <v>3559</v>
      </c>
      <c r="L562" s="96" t="s">
        <v>2070</v>
      </c>
      <c r="M562" s="67">
        <v>1</v>
      </c>
      <c r="N562" s="96"/>
      <c r="O562" s="98" t="s">
        <v>3628</v>
      </c>
      <c r="P562" s="98" t="s">
        <v>19</v>
      </c>
      <c r="Q562" s="98"/>
      <c r="R562" s="67">
        <f t="shared" si="8"/>
        <v>1500</v>
      </c>
      <c r="S562" s="67">
        <v>1500</v>
      </c>
      <c r="T562" s="255"/>
      <c r="U562" s="98" t="s">
        <v>3629</v>
      </c>
      <c r="V562" s="108" t="s">
        <v>6274</v>
      </c>
      <c r="W562" s="14"/>
      <c r="X562" s="14"/>
      <c r="Y562" s="14" t="s">
        <v>4291</v>
      </c>
      <c r="Z562" s="33"/>
    </row>
    <row r="563" spans="1:26" ht="30" customHeight="1">
      <c r="A563" s="15">
        <v>561</v>
      </c>
      <c r="B563" s="15" t="s">
        <v>6168</v>
      </c>
      <c r="C563" s="15" t="s">
        <v>6171</v>
      </c>
      <c r="D563" s="15"/>
      <c r="E563" s="15" t="s">
        <v>4278</v>
      </c>
      <c r="F563" s="15">
        <v>20170564</v>
      </c>
      <c r="G563" s="117" t="s">
        <v>4270</v>
      </c>
      <c r="H563" s="159" t="s">
        <v>267</v>
      </c>
      <c r="I563" s="276" t="s">
        <v>6127</v>
      </c>
      <c r="J563" s="277" t="s">
        <v>6465</v>
      </c>
      <c r="K563" s="159" t="s">
        <v>5129</v>
      </c>
      <c r="L563" s="159" t="s">
        <v>5915</v>
      </c>
      <c r="M563" s="67">
        <v>5</v>
      </c>
      <c r="N563" s="159" t="s">
        <v>5916</v>
      </c>
      <c r="O563" s="278" t="s">
        <v>4274</v>
      </c>
      <c r="P563" s="278" t="s">
        <v>4275</v>
      </c>
      <c r="Q563" s="279"/>
      <c r="R563" s="67">
        <v>1200</v>
      </c>
      <c r="S563" s="67">
        <v>1200</v>
      </c>
      <c r="T563" s="279"/>
      <c r="U563" s="66" t="s">
        <v>6231</v>
      </c>
      <c r="V563" s="280" t="s">
        <v>6232</v>
      </c>
      <c r="W563" s="31"/>
      <c r="X563" s="31"/>
      <c r="Y563" s="171" t="s">
        <v>4333</v>
      </c>
      <c r="Z563" s="33"/>
    </row>
    <row r="564" spans="1:26" ht="30" customHeight="1">
      <c r="A564" s="15">
        <v>562</v>
      </c>
      <c r="B564" s="15" t="s">
        <v>6168</v>
      </c>
      <c r="C564" s="15" t="s">
        <v>6171</v>
      </c>
      <c r="D564" s="15"/>
      <c r="E564" s="15" t="s">
        <v>4278</v>
      </c>
      <c r="F564" s="15">
        <v>20170565</v>
      </c>
      <c r="G564" s="117" t="s">
        <v>4271</v>
      </c>
      <c r="H564" s="159" t="s">
        <v>267</v>
      </c>
      <c r="I564" s="276" t="s">
        <v>4272</v>
      </c>
      <c r="J564" s="277" t="s">
        <v>4273</v>
      </c>
      <c r="K564" s="159" t="s">
        <v>3198</v>
      </c>
      <c r="L564" s="159" t="s">
        <v>4695</v>
      </c>
      <c r="M564" s="67">
        <v>4</v>
      </c>
      <c r="N564" s="159" t="s">
        <v>5917</v>
      </c>
      <c r="O564" s="116" t="s">
        <v>3395</v>
      </c>
      <c r="P564" s="116" t="s">
        <v>19</v>
      </c>
      <c r="Q564" s="281"/>
      <c r="R564" s="67">
        <v>1200</v>
      </c>
      <c r="S564" s="67">
        <v>1200</v>
      </c>
      <c r="T564" s="281"/>
      <c r="U564" s="66" t="s">
        <v>4276</v>
      </c>
      <c r="V564" s="66" t="s">
        <v>4277</v>
      </c>
      <c r="W564" s="32"/>
      <c r="X564" s="32"/>
      <c r="Y564" s="171" t="s">
        <v>4333</v>
      </c>
      <c r="Z564" s="33"/>
    </row>
    <row r="565" spans="1:26" ht="30" customHeight="1">
      <c r="A565" s="33"/>
      <c r="B565" s="33"/>
      <c r="C565" s="33"/>
      <c r="D565" s="33"/>
      <c r="E565" s="33"/>
      <c r="F565" s="33"/>
      <c r="G565" s="33" t="s">
        <v>4073</v>
      </c>
      <c r="H565" s="33"/>
      <c r="I565" s="33"/>
      <c r="J565" s="33"/>
      <c r="K565" s="24"/>
      <c r="L565" s="33"/>
      <c r="M565" s="33">
        <f>SUM(M3:M564)</f>
        <v>2074</v>
      </c>
      <c r="N565" s="33"/>
      <c r="O565" s="33"/>
      <c r="P565" s="33"/>
      <c r="Q565" s="33"/>
      <c r="R565" s="72">
        <f>SUM(R3:R564)</f>
        <v>690000</v>
      </c>
      <c r="S565" s="72">
        <f>SUM(S3:S564)</f>
        <v>690000</v>
      </c>
      <c r="T565" s="33"/>
      <c r="U565" s="33"/>
      <c r="V565" s="33"/>
      <c r="W565" s="33"/>
      <c r="X565" s="33"/>
      <c r="Y565" s="33"/>
      <c r="Z565" s="33"/>
    </row>
    <row r="566" spans="1:26" ht="30" customHeight="1">
      <c r="K566" s="56" t="s">
        <v>6128</v>
      </c>
    </row>
    <row r="567" spans="1:26" ht="30" customHeight="1">
      <c r="E567" s="289" t="s">
        <v>6505</v>
      </c>
      <c r="F567" s="40"/>
      <c r="G567" s="287" t="s">
        <v>6155</v>
      </c>
      <c r="K567" s="54" t="s">
        <v>4332</v>
      </c>
    </row>
    <row r="568" spans="1:26" ht="30" customHeight="1">
      <c r="E568" s="289" t="s">
        <v>6506</v>
      </c>
      <c r="F568" s="41" t="s">
        <v>6507</v>
      </c>
    </row>
    <row r="569" spans="1:26" ht="30" customHeight="1">
      <c r="M569" s="55"/>
      <c r="N569" s="53"/>
    </row>
  </sheetData>
  <sortState ref="A3:AA567">
    <sortCondition ref="F3:F567"/>
  </sortState>
  <phoneticPr fontId="1" type="noConversion"/>
  <dataValidations count="7">
    <dataValidation allowBlank="1" showInputMessage="1" showErrorMessage="1" prompt="格式如：成员1/2016001,成员2/2016002,成员3/2016003,......_x000a_注意：逗号请用英文状态下的格式填写。" sqref="N2 N189 N383 N450 N474 N481 N535"/>
    <dataValidation allowBlank="1" showInputMessage="1" showErrorMessage="1" promptTitle="填写负责人姓名" prompt="请输入第一负责人姓名。" sqref="N354 N396 N404:N405 N171 N488 N499 N321 N324:N325 N352 N479:N480 N8:N12 N14 N19 N459 N477 N338 N342 N187"/>
    <dataValidation type="textLength" allowBlank="1" showInputMessage="1" showErrorMessage="1" sqref="G21 G7">
      <formula1>1</formula1>
      <formula2>50</formula2>
    </dataValidation>
    <dataValidation type="textLength" allowBlank="1" showInputMessage="1" showErrorMessage="1" sqref="G85">
      <formula1>5</formula1>
      <formula2>50</formula2>
    </dataValidation>
    <dataValidation type="textLength" allowBlank="1" showInputMessage="1" showErrorMessage="1" sqref="G32:G33 G40:G41 G74">
      <formula1>1</formula1>
      <formula2>200</formula2>
    </dataValidation>
    <dataValidation type="textLength" allowBlank="1" showInputMessage="1" showErrorMessage="1" sqref="G62 G60">
      <formula1>1</formula1>
      <formula2>30</formula2>
    </dataValidation>
    <dataValidation type="textLength" allowBlank="1" showInputMessage="1" showErrorMessage="1" errorTitle="编号位数错误！" error="请重新输入" promptTitle="填写项目编号" prompt="如：2015+5位学校代码+3流水号" sqref="I499 G556 I324:I325 G328 I321 I488 I352 I354 G418 I396 I404 G413 I171 G153 I187 G20 I12 I10 G18 G15 I19 G39 G30 G27 G36:G37 G57 G88 I477 I479:I480 I338 I342">
      <formula1>1</formula1>
      <formula2>12</formula2>
    </dataValidation>
  </dataValidations>
  <hyperlinks>
    <hyperlink ref="G145" r:id="rId1"/>
    <hyperlink ref="V145" r:id="rId2"/>
  </hyperlinks>
  <pageMargins left="0.53" right="0.35" top="0.75" bottom="0.75" header="0.3" footer="0.3"/>
  <pageSetup paperSize="9" orientation="landscape"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国家级汇总表</vt:lpstr>
      <vt:lpstr>省级汇总表</vt:lpstr>
      <vt:lpstr>校级汇总表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2017-12-12T03:00:23Z</dcterms:modified>
</cp:coreProperties>
</file>